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8" yWindow="288" windowWidth="20736" windowHeight="9000" activeTab="1"/>
  </bookViews>
  <sheets>
    <sheet name="Գնման" sheetId="1" r:id="rId1"/>
    <sheet name="Տեխ.բն." sheetId="2" r:id="rId2"/>
  </sheets>
  <definedNames>
    <definedName name="_xlnm.Print_Area" localSheetId="0">Գնման!$A$1:$I$252</definedName>
    <definedName name="_xlnm.Print_Area" localSheetId="1">Տեխ.բն.!$A$1:$D$250</definedName>
  </definedNames>
  <calcPr calcId="125725"/>
</workbook>
</file>

<file path=xl/calcChain.xml><?xml version="1.0" encoding="utf-8"?>
<calcChain xmlns="http://schemas.openxmlformats.org/spreadsheetml/2006/main">
  <c r="E96" i="1"/>
  <c r="G96" s="1"/>
  <c r="E97"/>
  <c r="G97" s="1"/>
  <c r="E98"/>
  <c r="G98" s="1"/>
  <c r="E99"/>
  <c r="E100"/>
  <c r="G100" s="1"/>
  <c r="E101"/>
  <c r="G101" s="1"/>
  <c r="E102"/>
  <c r="G102" s="1"/>
  <c r="E103"/>
  <c r="E104"/>
  <c r="G104" s="1"/>
  <c r="E105"/>
  <c r="G105" s="1"/>
  <c r="E106"/>
  <c r="E107"/>
  <c r="E108"/>
  <c r="G108" s="1"/>
  <c r="E109"/>
  <c r="G109" s="1"/>
  <c r="E110"/>
  <c r="G110" s="1"/>
  <c r="E111"/>
  <c r="E112"/>
  <c r="G112" s="1"/>
  <c r="E113"/>
  <c r="G113" s="1"/>
  <c r="E114"/>
  <c r="G114" s="1"/>
  <c r="E115"/>
  <c r="E116"/>
  <c r="G116" s="1"/>
  <c r="E117"/>
  <c r="G117" s="1"/>
  <c r="E118"/>
  <c r="G118" s="1"/>
  <c r="E119"/>
  <c r="E120"/>
  <c r="G120" s="1"/>
  <c r="E121"/>
  <c r="G121" s="1"/>
  <c r="E122"/>
  <c r="E123"/>
  <c r="E124"/>
  <c r="E125"/>
  <c r="G125" s="1"/>
  <c r="E126"/>
  <c r="E127"/>
  <c r="E128"/>
  <c r="G128" s="1"/>
  <c r="E129"/>
  <c r="G129" s="1"/>
  <c r="E130"/>
  <c r="G130" s="1"/>
  <c r="E131"/>
  <c r="E132"/>
  <c r="G132" s="1"/>
  <c r="E133"/>
  <c r="G133" s="1"/>
  <c r="E134"/>
  <c r="G134" s="1"/>
  <c r="E135"/>
  <c r="E136"/>
  <c r="G136" s="1"/>
  <c r="E137"/>
  <c r="G137" s="1"/>
  <c r="E138"/>
  <c r="E139"/>
  <c r="E140"/>
  <c r="G140" s="1"/>
  <c r="E141"/>
  <c r="G141" s="1"/>
  <c r="E142"/>
  <c r="G142" s="1"/>
  <c r="E143"/>
  <c r="E144"/>
  <c r="G144" s="1"/>
  <c r="E145"/>
  <c r="G145" s="1"/>
  <c r="E146"/>
  <c r="G146" s="1"/>
  <c r="E147"/>
  <c r="E148"/>
  <c r="G148" s="1"/>
  <c r="E149"/>
  <c r="G149" s="1"/>
  <c r="E150"/>
  <c r="G150" s="1"/>
  <c r="E151"/>
  <c r="E152"/>
  <c r="G152" s="1"/>
  <c r="E153"/>
  <c r="G153" s="1"/>
  <c r="E154"/>
  <c r="E155"/>
  <c r="E156"/>
  <c r="E157"/>
  <c r="G157" s="1"/>
  <c r="E158"/>
  <c r="E159"/>
  <c r="E160"/>
  <c r="G160" s="1"/>
  <c r="E161"/>
  <c r="G161" s="1"/>
  <c r="E162"/>
  <c r="G162" s="1"/>
  <c r="E163"/>
  <c r="E164"/>
  <c r="E165"/>
  <c r="G165" s="1"/>
  <c r="E166"/>
  <c r="G166" s="1"/>
  <c r="E167"/>
  <c r="E168"/>
  <c r="G168" s="1"/>
  <c r="E169"/>
  <c r="G169" s="1"/>
  <c r="E170"/>
  <c r="E171"/>
  <c r="E172"/>
  <c r="G172" s="1"/>
  <c r="E173"/>
  <c r="G173" s="1"/>
  <c r="E174"/>
  <c r="G174" s="1"/>
  <c r="E175"/>
  <c r="E176"/>
  <c r="G176" s="1"/>
  <c r="E177"/>
  <c r="G177" s="1"/>
  <c r="E178"/>
  <c r="G178" s="1"/>
  <c r="E179"/>
  <c r="E180"/>
  <c r="G180" s="1"/>
  <c r="E181"/>
  <c r="G181" s="1"/>
  <c r="E182"/>
  <c r="G182" s="1"/>
  <c r="E183"/>
  <c r="E184"/>
  <c r="G184" s="1"/>
  <c r="E185"/>
  <c r="G185" s="1"/>
  <c r="E186"/>
  <c r="E187"/>
  <c r="E188"/>
  <c r="E189"/>
  <c r="G189" s="1"/>
  <c r="E190"/>
  <c r="E191"/>
  <c r="E192"/>
  <c r="G192" s="1"/>
  <c r="E193"/>
  <c r="G193" s="1"/>
  <c r="E194"/>
  <c r="G194" s="1"/>
  <c r="E195"/>
  <c r="E196"/>
  <c r="G196" s="1"/>
  <c r="E197"/>
  <c r="G197" s="1"/>
  <c r="E198"/>
  <c r="G198" s="1"/>
  <c r="E199"/>
  <c r="E200"/>
  <c r="G200" s="1"/>
  <c r="E201"/>
  <c r="G201" s="1"/>
  <c r="E202"/>
  <c r="E203"/>
  <c r="E204"/>
  <c r="G204" s="1"/>
  <c r="E205"/>
  <c r="G205" s="1"/>
  <c r="E206"/>
  <c r="G206" s="1"/>
  <c r="E207"/>
  <c r="E208"/>
  <c r="G208" s="1"/>
  <c r="E209"/>
  <c r="G209" s="1"/>
  <c r="E210"/>
  <c r="G210" s="1"/>
  <c r="E211"/>
  <c r="E212"/>
  <c r="G212" s="1"/>
  <c r="E213"/>
  <c r="G213" s="1"/>
  <c r="E214"/>
  <c r="G214" s="1"/>
  <c r="E215"/>
  <c r="E216"/>
  <c r="G216" s="1"/>
  <c r="E217"/>
  <c r="G217" s="1"/>
  <c r="E218"/>
  <c r="E219"/>
  <c r="E220"/>
  <c r="E221"/>
  <c r="G221" s="1"/>
  <c r="E222"/>
  <c r="E223"/>
  <c r="E224"/>
  <c r="G224" s="1"/>
  <c r="E225"/>
  <c r="G225" s="1"/>
  <c r="E226"/>
  <c r="G226" s="1"/>
  <c r="E227"/>
  <c r="E228"/>
  <c r="G228" s="1"/>
  <c r="E229"/>
  <c r="G229" s="1"/>
  <c r="E230"/>
  <c r="G230" s="1"/>
  <c r="E231"/>
  <c r="E232"/>
  <c r="G232" s="1"/>
  <c r="E233"/>
  <c r="G233" s="1"/>
  <c r="E234"/>
  <c r="E235"/>
  <c r="E236"/>
  <c r="G236" s="1"/>
  <c r="E237"/>
  <c r="G237" s="1"/>
  <c r="E238"/>
  <c r="G238" s="1"/>
  <c r="G99"/>
  <c r="G103"/>
  <c r="G106"/>
  <c r="G107"/>
  <c r="G111"/>
  <c r="G115"/>
  <c r="G119"/>
  <c r="G122"/>
  <c r="G123"/>
  <c r="G124"/>
  <c r="G126"/>
  <c r="G127"/>
  <c r="G131"/>
  <c r="G135"/>
  <c r="G138"/>
  <c r="G139"/>
  <c r="G143"/>
  <c r="G147"/>
  <c r="G151"/>
  <c r="G154"/>
  <c r="G155"/>
  <c r="G156"/>
  <c r="G158"/>
  <c r="G159"/>
  <c r="G163"/>
  <c r="G164"/>
  <c r="G167"/>
  <c r="G170"/>
  <c r="G171"/>
  <c r="G175"/>
  <c r="G179"/>
  <c r="G183"/>
  <c r="G186"/>
  <c r="G187"/>
  <c r="G188"/>
  <c r="G190"/>
  <c r="G191"/>
  <c r="G195"/>
  <c r="G199"/>
  <c r="G202"/>
  <c r="G203"/>
  <c r="G207"/>
  <c r="G211"/>
  <c r="G215"/>
  <c r="G218"/>
  <c r="G219"/>
  <c r="G220"/>
  <c r="G222"/>
  <c r="G223"/>
  <c r="G227"/>
  <c r="G231"/>
  <c r="G234"/>
  <c r="G235"/>
  <c r="E94"/>
  <c r="E95"/>
  <c r="B234" i="2"/>
  <c r="E42" i="1" l="1"/>
  <c r="E75"/>
  <c r="G75" s="1"/>
  <c r="E74"/>
  <c r="G74" s="1"/>
  <c r="E72"/>
  <c r="G72" s="1"/>
  <c r="E55"/>
  <c r="G55" s="1"/>
  <c r="E68"/>
  <c r="G68" s="1"/>
  <c r="E91"/>
  <c r="G91" s="1"/>
  <c r="E41"/>
  <c r="E81"/>
  <c r="G81" s="1"/>
  <c r="E40"/>
  <c r="G40" s="1"/>
  <c r="E28"/>
  <c r="E62"/>
  <c r="G62" s="1"/>
  <c r="E85"/>
  <c r="E57"/>
  <c r="G57" s="1"/>
  <c r="E20"/>
  <c r="G20" s="1"/>
  <c r="E90"/>
  <c r="G90" s="1"/>
  <c r="E56"/>
  <c r="E38"/>
  <c r="G38" s="1"/>
  <c r="E60"/>
  <c r="G60" s="1"/>
  <c r="E49"/>
  <c r="E26"/>
  <c r="G26" s="1"/>
  <c r="E21"/>
  <c r="G21" s="1"/>
  <c r="E76"/>
  <c r="G76" s="1"/>
  <c r="E71"/>
  <c r="E84"/>
  <c r="G84" s="1"/>
  <c r="E47"/>
  <c r="E34"/>
  <c r="G34" s="1"/>
  <c r="E61"/>
  <c r="G61" s="1"/>
  <c r="E88"/>
  <c r="G88" s="1"/>
  <c r="E52"/>
  <c r="E73"/>
  <c r="G73" s="1"/>
  <c r="E44"/>
  <c r="G44" s="1"/>
  <c r="E53"/>
  <c r="G53" s="1"/>
  <c r="E46"/>
  <c r="G46" s="1"/>
  <c r="E54"/>
  <c r="G54" s="1"/>
  <c r="E79"/>
  <c r="G79" s="1"/>
  <c r="E32"/>
  <c r="E35"/>
  <c r="G35" s="1"/>
  <c r="E69"/>
  <c r="G69" s="1"/>
  <c r="E36"/>
  <c r="G36" s="1"/>
  <c r="E37"/>
  <c r="E29"/>
  <c r="G29" s="1"/>
  <c r="E89"/>
  <c r="E67"/>
  <c r="G67" s="1"/>
  <c r="E63"/>
  <c r="G63" s="1"/>
  <c r="E39"/>
  <c r="G39" s="1"/>
  <c r="E66"/>
  <c r="E43"/>
  <c r="G43" s="1"/>
  <c r="E24"/>
  <c r="G24" s="1"/>
  <c r="E64"/>
  <c r="G64" s="1"/>
  <c r="E45"/>
  <c r="G45" s="1"/>
  <c r="E87"/>
  <c r="G87" s="1"/>
  <c r="E80"/>
  <c r="G80" s="1"/>
  <c r="E82"/>
  <c r="G82" s="1"/>
  <c r="E48"/>
  <c r="G48" s="1"/>
  <c r="E93"/>
  <c r="G93" s="1"/>
  <c r="E33"/>
  <c r="G33" s="1"/>
  <c r="E31"/>
  <c r="G31" s="1"/>
  <c r="E25"/>
  <c r="G25" s="1"/>
  <c r="E86"/>
  <c r="E51"/>
  <c r="G51" s="1"/>
  <c r="E27"/>
  <c r="E23"/>
  <c r="G23" s="1"/>
  <c r="E65"/>
  <c r="G65" s="1"/>
  <c r="E78"/>
  <c r="G78" s="1"/>
  <c r="E19"/>
  <c r="G19" s="1"/>
  <c r="E50"/>
  <c r="E92"/>
  <c r="G92" s="1"/>
  <c r="E70"/>
  <c r="G70" s="1"/>
  <c r="E58"/>
  <c r="G58" s="1"/>
  <c r="E77"/>
  <c r="G77" s="1"/>
  <c r="G94"/>
  <c r="E22"/>
  <c r="G22" s="1"/>
  <c r="E59"/>
  <c r="E30"/>
  <c r="G30" s="1"/>
  <c r="E83"/>
  <c r="G37" l="1"/>
  <c r="G85"/>
  <c r="G28"/>
  <c r="G41"/>
  <c r="G71"/>
  <c r="G56"/>
  <c r="G52"/>
  <c r="G47"/>
  <c r="G95"/>
  <c r="G49"/>
  <c r="G50"/>
  <c r="G86"/>
  <c r="G89"/>
  <c r="G59"/>
  <c r="G27"/>
  <c r="G32"/>
  <c r="G66"/>
  <c r="G42"/>
  <c r="G83"/>
</calcChain>
</file>

<file path=xl/sharedStrings.xml><?xml version="1.0" encoding="utf-8"?>
<sst xmlns="http://schemas.openxmlformats.org/spreadsheetml/2006/main" count="1129" uniqueCount="483">
  <si>
    <t>§06¦   §12¦    2013Ã.</t>
  </si>
  <si>
    <t xml:space="preserve">    Գնման ժամանակացույց</t>
  </si>
  <si>
    <t>Ընդամենը</t>
  </si>
  <si>
    <t>չ/հ</t>
  </si>
  <si>
    <t>չ/մ</t>
  </si>
  <si>
    <t>մ/գ</t>
  </si>
  <si>
    <t>քանակ</t>
  </si>
  <si>
    <t>գումար</t>
  </si>
  <si>
    <t>Ը Ն Դ Ա Մ Ե Ն Ը</t>
  </si>
  <si>
    <t>ԳՄԱ կոդ (CPV)</t>
  </si>
  <si>
    <t>Ձեռքբերվող ապրանքի/ աշխատանքի/ ծառայության  անվանումը</t>
  </si>
  <si>
    <t>Հ/Հ</t>
  </si>
  <si>
    <t>Ձեռք բերվող ապրանքի,</t>
  </si>
  <si>
    <t>Չափման միավորը</t>
  </si>
  <si>
    <t>Համառոտ տեխնիկական բնութագիր</t>
  </si>
  <si>
    <t>Հավելված N 1</t>
  </si>
  <si>
    <t xml:space="preserve">Հավելված N 2
</t>
  </si>
  <si>
    <t>*Գնման առարկայի հատկանիշները չպետք է պահանջ կամ հղում պարունակեն որևէ առևտրային նշանին, ֆիրմային անվանմանը, արտոնագրին, էսքիզին կամ մոդելին, ծագման երկրին կամ կոնկրետ աղբյուրին կամ արտադրողին, բացառությամբ այն դեպքերի, երբ անհնար է գնման առարկայի բնութագրումն առանց դրանց: Հղումներ օգտագործելու դեպքում հատկանիշների բնութագիրը պետք է պարունակի «կամ համարժեք» բառերը:</t>
  </si>
  <si>
    <t>ՏԵԽՆԻԿԱԿԱՆ ԲՆՈՒԹԱԳԻՐ*</t>
  </si>
  <si>
    <t>Նախատեսվում է գնել 2017թ.-ի ընթացքում, ընդ որում</t>
  </si>
  <si>
    <r>
      <rPr>
        <b/>
        <sz val="14"/>
        <rFont val="GHEA Grapalat"/>
        <family val="3"/>
      </rPr>
      <t xml:space="preserve">ԳՆՈՐԴ
«Գերատեսչական շենքերի պահպանման և շահագործման» ՓԲԸ
ք. Երևան, Արգիշտիի 1
«Արդշինբանկ» ՓԲԸ 
Հ/Հ 2470100871840000
ՀՎՀՀ 02524368
Տնօրեն________________Ա. Ղազարյան
ստորագրություն
Կ.Տ
</t>
    </r>
    <r>
      <rPr>
        <sz val="14"/>
        <rFont val="GHEA Grapalat"/>
        <family val="3"/>
      </rPr>
      <t xml:space="preserve">
</t>
    </r>
  </si>
  <si>
    <t>ծախսային հաշիվ՝ Հ/Հ 2470100871840000</t>
  </si>
  <si>
    <t>վրձին ներկարարի նեծ</t>
  </si>
  <si>
    <t>վրձին ներկարարի փոքր</t>
  </si>
  <si>
    <t xml:space="preserve">ներկարարի գլվլիկ  240 մմ                            </t>
  </si>
  <si>
    <t xml:space="preserve">ներկարարի գլվլիկ120 մմ                             </t>
  </si>
  <si>
    <t xml:space="preserve">գլվլիկի պահեստամաս240 մմ  </t>
  </si>
  <si>
    <t xml:space="preserve">գլվլիկի պահեստամաս120 մմ  </t>
  </si>
  <si>
    <t>գլվլիկի պոչ երկարացվող</t>
  </si>
  <si>
    <t xml:space="preserve">գունանյութ                      </t>
  </si>
  <si>
    <t xml:space="preserve">էմուլսիաПBA /սոսինձ/                                 </t>
  </si>
  <si>
    <t>սուպեր սոսինձ</t>
  </si>
  <si>
    <t xml:space="preserve">ծեփամածիկ գիպսային                                 </t>
  </si>
  <si>
    <t xml:space="preserve">ծեփամածիկ մելային                                </t>
  </si>
  <si>
    <t xml:space="preserve">մածիկ </t>
  </si>
  <si>
    <t xml:space="preserve">ջրաէմուլսիոն ներկ </t>
  </si>
  <si>
    <t>ներկ լատեքս</t>
  </si>
  <si>
    <t xml:space="preserve">յուղաներկ                                    </t>
  </si>
  <si>
    <t xml:space="preserve">ճաքի սկոչ 10սմ                                </t>
  </si>
  <si>
    <t xml:space="preserve">ճաքի սկոճ4,8սմ                                </t>
  </si>
  <si>
    <t>հերմետիկ</t>
  </si>
  <si>
    <t>շուշաթուղթ  սպունգով</t>
  </si>
  <si>
    <t>շուշաթուղթ</t>
  </si>
  <si>
    <t>սկոչ երկկողմանի</t>
  </si>
  <si>
    <t xml:space="preserve">սկոչ </t>
  </si>
  <si>
    <t xml:space="preserve">լուծիչ                                         </t>
  </si>
  <si>
    <t>սիլիկոն</t>
  </si>
  <si>
    <t xml:space="preserve">        մեխ25մմ</t>
  </si>
  <si>
    <t xml:space="preserve">        մեխ 50-80մմ</t>
  </si>
  <si>
    <t>բետոնի մեխ</t>
  </si>
  <si>
    <t xml:space="preserve">կտրող քար </t>
  </si>
  <si>
    <t>էլեկտրոդ 4մմ</t>
  </si>
  <si>
    <t>էլեկտրոդ 3 մմ</t>
  </si>
  <si>
    <t>պտուտակ դյուբելով տարբեր</t>
  </si>
  <si>
    <t>դյուբել թիթեռնիկ</t>
  </si>
  <si>
    <t>բանվորական ձեռնոց</t>
  </si>
  <si>
    <t xml:space="preserve">հող փորելու բահ </t>
  </si>
  <si>
    <t>գոգավոր բահ</t>
  </si>
  <si>
    <t>փոցխ</t>
  </si>
  <si>
    <t>ներկարարի թաս մեծ</t>
  </si>
  <si>
    <t>ներկարարի թաս փոքր</t>
  </si>
  <si>
    <t xml:space="preserve">լամպ կախովի առաստաղի </t>
  </si>
  <si>
    <t>էլ. Լամպ 60 վտ</t>
  </si>
  <si>
    <t>էլ. լամպ 100վտ</t>
  </si>
  <si>
    <t>կախովի առաստաղի լամպ JYSL</t>
  </si>
  <si>
    <t xml:space="preserve">էլ. Լամպ անփայլ              </t>
  </si>
  <si>
    <t xml:space="preserve">էկոնոմ էլ  լամպ 27վտ                    </t>
  </si>
  <si>
    <t xml:space="preserve">լուսարձակի լամպ /դնատ/                       400ìï </t>
  </si>
  <si>
    <t xml:space="preserve">Ջահի լամպ բարակ բնիկով </t>
  </si>
  <si>
    <t xml:space="preserve">հալոգեն էլ լամպ կախովի առաստաղի </t>
  </si>
  <si>
    <t xml:space="preserve">լուսարձակի լամպ Դ.Ռ.Լ                       </t>
  </si>
  <si>
    <t>կախովի արաստաղի լուսատու</t>
  </si>
  <si>
    <t>վթարային լույսի լամպ</t>
  </si>
  <si>
    <t xml:space="preserve">էլ լյումինեսցենտային լուսատու </t>
  </si>
  <si>
    <t xml:space="preserve">էլ լուսատու 120սմ </t>
  </si>
  <si>
    <t>էլ լուսատու 60սմ</t>
  </si>
  <si>
    <t>լյումինեսցենտային լույսի պլատա</t>
  </si>
  <si>
    <t>Լամպ ДРЛ-400վտ</t>
  </si>
  <si>
    <t xml:space="preserve">Լամպ РAR-80 վտ </t>
  </si>
  <si>
    <t xml:space="preserve">Լամպ ST-110 վտ </t>
  </si>
  <si>
    <t xml:space="preserve">Լամպ ДНAТ-250 </t>
  </si>
  <si>
    <t xml:space="preserve">էկոնոմ էլ լամպ LED        </t>
  </si>
  <si>
    <t>Լամպ LED enerji Saving</t>
  </si>
  <si>
    <t>ֆոտոստվերային անջատիչ</t>
  </si>
  <si>
    <t xml:space="preserve">մեկուսիչ ժապավեն ինքնակպչող/ ûÕ³Ï³Óև/ </t>
  </si>
  <si>
    <t xml:space="preserve">մեկուսիչ ժապավեն  ինքնակպչող / կտորի հիմքով/  </t>
  </si>
  <si>
    <t xml:space="preserve">վթարային լույսի մարտկոց </t>
  </si>
  <si>
    <t>վթարային լուսատու</t>
  </si>
  <si>
    <r>
      <t>կրոնա &lt;Դուրասել&gt;</t>
    </r>
    <r>
      <rPr>
        <sz val="10"/>
        <rFont val="1Arzo Ani"/>
        <family val="1"/>
      </rPr>
      <t xml:space="preserve"> </t>
    </r>
  </si>
  <si>
    <t>Կերամիկական ապահովիչ  100Ա</t>
  </si>
  <si>
    <t xml:space="preserve">Կերամիկական ապահովիչ 400Ա </t>
  </si>
  <si>
    <t>էլ անջատիչ մեկ կոնտակտանի</t>
  </si>
  <si>
    <t xml:space="preserve">էլ անջատիչ երկու կոնտակտանի </t>
  </si>
  <si>
    <t>Վարդակ</t>
  </si>
  <si>
    <t>էլ լար</t>
  </si>
  <si>
    <t>երկարացման լար/ 4 տեղ 5մետր/</t>
  </si>
  <si>
    <t>էլ. պարկուճ / լայն բնիկով/</t>
  </si>
  <si>
    <t>էլ.պարկուճ/ նեղ  բնիկով /</t>
  </si>
  <si>
    <t>լյումինիսցենտային լամպի ստարտյոր</t>
  </si>
  <si>
    <t xml:space="preserve">էլ լյումինեսցենտային լամպ  120ëÙ </t>
  </si>
  <si>
    <t>էլ  լումինեսցենտային   լամպ  60սմ</t>
  </si>
  <si>
    <t xml:space="preserve">Լամպ կոմպակտ լյումինեսցենտային </t>
  </si>
  <si>
    <t>հալոգեն էլ լամպ ջահի համար</t>
  </si>
  <si>
    <t xml:space="preserve">հալոգեն լամպ                        </t>
  </si>
  <si>
    <t>դրոսել միկրոսխեմա 40վտ</t>
  </si>
  <si>
    <t>դրոսել միկրոսխեմա 20վտ</t>
  </si>
  <si>
    <t>լուսարձակի  դրոսել 250վտ</t>
  </si>
  <si>
    <t>լուսարձակի  դրոսել 400վտ</t>
  </si>
  <si>
    <t xml:space="preserve">Ավտոմատ անջատիչ  25 Ա </t>
  </si>
  <si>
    <t xml:space="preserve">Ավտոմատ անջատիչ 32Ա    </t>
  </si>
  <si>
    <t xml:space="preserve">Ավտոմատ անջատիչ  40Ա </t>
  </si>
  <si>
    <t xml:space="preserve">Ավտոմատ անջատիչ 600 Ա       </t>
  </si>
  <si>
    <t xml:space="preserve">եռաֆազ ավտոմատ անջատիչ100Ա  </t>
  </si>
  <si>
    <t xml:space="preserve">ֆեն լվացարանի </t>
  </si>
  <si>
    <t xml:space="preserve">ինդիկատոր                                         </t>
  </si>
  <si>
    <t>լյումինիսցենտային լամպի պարկուճ</t>
  </si>
  <si>
    <t xml:space="preserve">           Ռելե РП-256</t>
  </si>
  <si>
    <t>Ռելե ժամանակի   РВ-235</t>
  </si>
  <si>
    <t>Ռելե ժամանակի     РВ-148</t>
  </si>
  <si>
    <t xml:space="preserve">Ջերմային ռելե ТРН-10 </t>
  </si>
  <si>
    <t xml:space="preserve">Ջերմային ռելե ТРН-40А </t>
  </si>
  <si>
    <t xml:space="preserve">միջանկյալ ռելե    РПУ-1 </t>
  </si>
  <si>
    <t>միջանկյալ ռելե РП-20</t>
  </si>
  <si>
    <t xml:space="preserve">միջանկյալ ռելե РПУ-2 </t>
  </si>
  <si>
    <t xml:space="preserve">Թողարկիչ ПМЕ-113     </t>
  </si>
  <si>
    <t xml:space="preserve">Թողարկիչ ПAЕ-321   </t>
  </si>
  <si>
    <t xml:space="preserve">Թողարկի չПAЕ-322 </t>
  </si>
  <si>
    <t xml:space="preserve">Թողարկիչ ПМA-310 </t>
  </si>
  <si>
    <t xml:space="preserve">Թողարկիչ ПA-421 </t>
  </si>
  <si>
    <t xml:space="preserve">ԹողարկիչПAE-312 </t>
  </si>
  <si>
    <t xml:space="preserve">Թողարկիչ П6-122 </t>
  </si>
  <si>
    <t xml:space="preserve">Թողարկիչ ПМE-222 </t>
  </si>
  <si>
    <t>Թողարկի չBS-2</t>
  </si>
  <si>
    <t xml:space="preserve">  Դրոսել AGT SC-C-125 վտ </t>
  </si>
  <si>
    <t>Դրոսել 1N50ДНAТ46Н</t>
  </si>
  <si>
    <t xml:space="preserve">Դրոսել НQ1-150 վտ </t>
  </si>
  <si>
    <t xml:space="preserve">Դրոսել ACI CD-7-250 վտ </t>
  </si>
  <si>
    <t xml:space="preserve"> N3У-1M100/400 </t>
  </si>
  <si>
    <t xml:space="preserve">И3УA CI CD-7-70-400 վտ </t>
  </si>
  <si>
    <t xml:space="preserve">Ջերմային ռելե TPH-60A </t>
  </si>
  <si>
    <t>Կոճ 5AK 520125-08</t>
  </si>
  <si>
    <t>Կոճ 5AK 520125-09</t>
  </si>
  <si>
    <t xml:space="preserve">Կոճ 5AK 520125-21 </t>
  </si>
  <si>
    <t>Կոնտակտոր 100A</t>
  </si>
  <si>
    <t>Կոնտակտոր KT-6023/2</t>
  </si>
  <si>
    <t>LED տրանսֆորմատոր</t>
  </si>
  <si>
    <t xml:space="preserve">LED  ժապավեն </t>
  </si>
  <si>
    <t xml:space="preserve">փական 150մմ   </t>
  </si>
  <si>
    <t>փական 100մմ</t>
  </si>
  <si>
    <t>Ջրի զտիչ</t>
  </si>
  <si>
    <t>Զուգարանակոնքի գարմոշկա</t>
  </si>
  <si>
    <t xml:space="preserve">սիֆոն                                             </t>
  </si>
  <si>
    <t xml:space="preserve">լվացարանի սիֆոն </t>
  </si>
  <si>
    <t>սիֆոնի վերևի մասը</t>
  </si>
  <si>
    <t>ծորակ</t>
  </si>
  <si>
    <t xml:space="preserve">լվացարան </t>
  </si>
  <si>
    <t xml:space="preserve">կոնքաբաչոկի ջրամանի մեխանիզմ                         </t>
  </si>
  <si>
    <t xml:space="preserve">ճկուն խողովակ 40սմ                                 </t>
  </si>
  <si>
    <t xml:space="preserve">ճկուն խողովակ 60սմ                                </t>
  </si>
  <si>
    <t>ջրի փական1/2դ</t>
  </si>
  <si>
    <t>ամերիկանկա փական 3/4 դ</t>
  </si>
  <si>
    <t>ամերիկանկա փական  0,1/2դ</t>
  </si>
  <si>
    <t>փական բրոնզե "1”¹</t>
  </si>
  <si>
    <t>ջրի փական3/4¹</t>
  </si>
  <si>
    <t xml:space="preserve">ջրի փակա1/2¹ </t>
  </si>
  <si>
    <t xml:space="preserve">կոնքաբաչոկի  փական                             </t>
  </si>
  <si>
    <t xml:space="preserve">կոնքաբաչոկի ռետինե գունդ                          </t>
  </si>
  <si>
    <t>տեֆլոն պակլի</t>
  </si>
  <si>
    <t xml:space="preserve"> ծորակի միջուկ լրիվ պտույտով                                     </t>
  </si>
  <si>
    <t xml:space="preserve"> ծորակի միջուկ  կես պտույտով                                    </t>
  </si>
  <si>
    <t xml:space="preserve">զուգարանի թուղթ                                   </t>
  </si>
  <si>
    <t xml:space="preserve">զուգարանի թուղթ   ունիվերսալ T2                       </t>
  </si>
  <si>
    <t xml:space="preserve">զուգարանի թուղթ   ունիվերսալ                          </t>
  </si>
  <si>
    <t>ջրի ծորակի քիթ</t>
  </si>
  <si>
    <t xml:space="preserve">ռետինե ձեռնոց </t>
  </si>
  <si>
    <t>ռետինե կոշիկ</t>
  </si>
  <si>
    <t>ռետինե ձեռնոց  երկար</t>
  </si>
  <si>
    <t>ոռոգման  անձրևիկներ</t>
  </si>
  <si>
    <t>եվրոդռան սղխնի</t>
  </si>
  <si>
    <t xml:space="preserve">դռան կողպեք, փական ներդրովի.                                        </t>
  </si>
  <si>
    <t xml:space="preserve">եվրոդռան  բռնակներ  մուգ մոխրագույն                       </t>
  </si>
  <si>
    <t xml:space="preserve">եվրոպատուհանի փական մոխրագույն                              </t>
  </si>
  <si>
    <t xml:space="preserve">եվրոդռան փական                               </t>
  </si>
  <si>
    <t>եվրոդռան  բռնակներ  շականակագույն</t>
  </si>
  <si>
    <t>կողպեքի միջուկ 5 բանալիով,</t>
  </si>
  <si>
    <t xml:space="preserve">կողպեքի միջուկ  3 բանալիով                        </t>
  </si>
  <si>
    <t xml:space="preserve">Հիդրավլիկ շվեցար                                  </t>
  </si>
  <si>
    <t>Սեղանի աÝÓ»éáóÇÏ</t>
  </si>
  <si>
    <t>խոհանոցի լայն անձեռնոցիկ</t>
  </si>
  <si>
    <t xml:space="preserve"> սրբիչ թղթյա</t>
  </si>
  <si>
    <t>Սեղանի անձեռոցիկ  TORK</t>
  </si>
  <si>
    <t xml:space="preserve">հատակի ջնջոց </t>
  </si>
  <si>
    <t>փոշի մաքրող գործվածք /ջնջոց/</t>
  </si>
  <si>
    <t>դույլ պլասմասե 5լ</t>
  </si>
  <si>
    <t>դույլ պլասմասե 7լ</t>
  </si>
  <si>
    <t>դույլ պլասմասե 10լ</t>
  </si>
  <si>
    <t>կոնքաման մաքրող խոզանակ</t>
  </si>
  <si>
    <t>գոգաթիակ/սավոկ/ խոզանակով</t>
  </si>
  <si>
    <t>հատակ մաքրելու ձողափայտ</t>
  </si>
  <si>
    <t xml:space="preserve">Ավել                                              </t>
  </si>
  <si>
    <t>աղբահավաք</t>
  </si>
  <si>
    <t>ձյուն մաքրելու թիակ</t>
  </si>
  <si>
    <t>Պոլիէթիլենային պարկ աղբի համար 20լ</t>
  </si>
  <si>
    <t>Պոլիէթիլենային պարկ աղբի համար  60 լ</t>
  </si>
  <si>
    <t xml:space="preserve">Պոլիէթիլենային պարկ աղբի համար 100 լ </t>
  </si>
  <si>
    <t>Պոլիէթիլենային պարկ սննդի համար</t>
  </si>
  <si>
    <t xml:space="preserve">Պոլիէթիլենային պարկ բռնակով </t>
  </si>
  <si>
    <t>սպունգ</t>
  </si>
  <si>
    <t>աման շփելու սպիրալ</t>
  </si>
  <si>
    <t>ամանի սրբիչ</t>
  </si>
  <si>
    <t>ապակի մաքրող գործիք</t>
  </si>
  <si>
    <t>ՀՀ դրոշ /  3.0*6.0մ /</t>
  </si>
  <si>
    <t>ՀՀ դրոշ /1.5*3.0մ/</t>
  </si>
  <si>
    <t>պտուտակահանի հավաքածու</t>
  </si>
  <si>
    <t xml:space="preserve">կծան                                        </t>
  </si>
  <si>
    <t>հարթաշուրթ</t>
  </si>
  <si>
    <t xml:space="preserve">գայլիկոն կարծր համաձուլվածք                      </t>
  </si>
  <si>
    <t>գայլիկոն</t>
  </si>
  <si>
    <t>կախովի կողպեք</t>
  </si>
  <si>
    <t>լվացքի միջոց փոշի</t>
  </si>
  <si>
    <t>ձեռքի օճառ 100գ</t>
  </si>
  <si>
    <t xml:space="preserve">հեղուկ օճառ պոմպով                             </t>
  </si>
  <si>
    <t xml:space="preserve">Ռախշա                                             </t>
  </si>
  <si>
    <t>դոմեստոս</t>
  </si>
  <si>
    <t>ժավել</t>
  </si>
  <si>
    <t xml:space="preserve">Ապակի մաքրելու հեղուկ                             </t>
  </si>
  <si>
    <t xml:space="preserve">կոնքամանի ախտահանիչ                               </t>
  </si>
  <si>
    <t xml:space="preserve"> Ñ»ÕáõÏ 1</t>
  </si>
  <si>
    <t xml:space="preserve"> Ñ»ÕáõÏ 2</t>
  </si>
  <si>
    <t>Գորգի համար նախատեսված շամպուն</t>
  </si>
  <si>
    <t xml:space="preserve">¼áõ·³ñ³Ý Ù³ùñáÕ Ñ»ÕáõÏ ÙÇçáó </t>
  </si>
  <si>
    <t>²å³ÏÇ ¨ Ñ³Û»ÉÇ Ù³ùñáÕ Ñ»ÕáõÏ ÙÇçáó</t>
  </si>
  <si>
    <t>àõÝÇí»ñë³É Ù³ùñáÕ Ñ»ÕáõÏ ÙÇçáó</t>
  </si>
  <si>
    <t xml:space="preserve">Մ³ùñáÕ  կրեմ </t>
  </si>
  <si>
    <t>Հեղուկ օճառ</t>
  </si>
  <si>
    <t>ամանի հեղուկ</t>
  </si>
  <si>
    <t>օդի թարմացուցիչ</t>
  </si>
  <si>
    <t>կռոտ</t>
  </si>
  <si>
    <t xml:space="preserve">հատ   </t>
  </si>
  <si>
    <t>լիտր</t>
  </si>
  <si>
    <t>ֆլակոն</t>
  </si>
  <si>
    <t>պարկ</t>
  </si>
  <si>
    <t>հատ</t>
  </si>
  <si>
    <t>կգ</t>
  </si>
  <si>
    <t>փաթեթ</t>
  </si>
  <si>
    <t>մ</t>
  </si>
  <si>
    <t>տուփ</t>
  </si>
  <si>
    <t>կոմպ</t>
  </si>
  <si>
    <t>զույգ</t>
  </si>
  <si>
    <t> հատ</t>
  </si>
  <si>
    <t>կոմպլեկտ</t>
  </si>
  <si>
    <t xml:space="preserve"> հատ</t>
  </si>
  <si>
    <t>մետր</t>
  </si>
  <si>
    <t xml:space="preserve">զույգ </t>
  </si>
  <si>
    <t xml:space="preserve">կոմպլեկտ </t>
  </si>
  <si>
    <t>Ñ³ï</t>
  </si>
  <si>
    <t xml:space="preserve">փաթ </t>
  </si>
  <si>
    <t>ÏáÙåÉ»Ïï</t>
  </si>
  <si>
    <t>կոմպլ</t>
  </si>
  <si>
    <t>լ</t>
  </si>
  <si>
    <t xml:space="preserve">Վրձին ներկարարի` նախատեսված լատեքսով, ջրաներկով, յուղաներկով ներկարարական աշխատանք կատարելու համար , վրձնի բռնակը փայտից երկարությունը 160մմ ներկող մասը արհեստական կամ բնական մազից, ներկող մասի լայնությունը 60մմ մազի երկարությունը 50մմ մազի հաստությունը 10մմ  Սթար- ջիլ" ýÇñÙ³ÛÇ կամ համարժեք </t>
  </si>
  <si>
    <t xml:space="preserve">Վրձին ներկարարի` նախատեսված լատեքսով, ջրաներկով, յուղաներկով ներկարարական աշխատանք կատարելու համար , վրձնի բռնակը փայտից երկարությունը 160մմ ներկող մասը արհեստական կամ բնական մազից, ներկող մասի լայնությունը 30մմ մազի երկարությունը 50մմ մազի հաստությունը 10մմ  Սթար- ջիլ" ýÇñÙ³ÛÇ կամ համարժեք </t>
  </si>
  <si>
    <t>Ներկարարի գլվլիկ նախատեսված լատեքսային,ջրաէմոիլսիոն,ներկերով ներկարարական աշխատանք կատարելու համար, բռնակի երկարությունը 350մմ պատրաստված մետաղի և պլաստմասի համատեղությամբ բնականկամ արհեստական մորթուց, ներկող մասի լայնությունը 240մմ տրամագիծը 80-100մմ խավի խորությունը 15մմ &lt;Stayer&gt; ֆիրմայի կամ համարժեք</t>
  </si>
  <si>
    <t>Ներկարարի գլվլիկ նախատեսված լատեքսային,ջրաէմոիլսիոն,ներկերով ներկարարական աշխատանք կատարելու համար, բռնակի երկարությունը 350մմ պատրաստված մետաղի և պլաստմասի համատեղությամբ բնականկամ արհեստական մորթուց, ներկող մասի լայնությունը120մմ տրամագիծը 80-100մմ խավի խորությունը 15մմ &lt;Stayer&gt; ֆիրմայի կամ համարժեք</t>
  </si>
  <si>
    <t>Ներկարարի գլվլիկի պահեստայմաս նախատեսված լատեքսային,ջրաէմոիլսիոն,ներկերի ներկարարական աշխատանք կատարելու համար,    բնական կամ արհեստական մորթուց, ներկող մասի լայնությունը 240մմ տրամագիծը 80-100մմ  խավի խորությունը 15մմ&lt;Stayer&gt; ֆիրմայի կամ համարժեք</t>
  </si>
  <si>
    <t>Ներկարարի գլվլիկի պահեստամաս նախատեսված լատեքսային,ջրաէմոիլսիոն,ներկերի ներկարարական աշխատանք կատարելու համար,    բնական կամ արհեստական մորթուց, ներկող մասի լայնությունը 120մմ տրամագիծը 80-100մմ խավի խորությունը 15մմ&lt;Stayer&gt; ֆիրմայի կամ համարժեք</t>
  </si>
  <si>
    <t>Ներկարարի գլվլիկի բացվող  պոչ երկարացվող մինչև 4 մ /մետաղական/</t>
  </si>
  <si>
    <t>գուաշ դիսպերսիոն կլասսիկ"Բաովնիկ" նախատեսված ջրաէմուլսիոնև լատեքսային ներկերի գունավորելու համար մ, 0,75É տարողությամբN110, N118, N13,1 &lt;Դյուֆա&gt; Ֆիրմայի կոդ 4006415253938  կամ համարժեք</t>
  </si>
  <si>
    <t>êáëÇÝÓ åáÉÇíÇÝÇÉ³ó»ï³ï³ÛÇÝ ¹Çëå»ñëÇ³ÛÇ ÑÇÙùáí, ÃÕÃÇ, ëïí³ñ³ÃÕÃÇ, ÉÇÝáÉ»áõÙÇ, »ñ»ë³å³ïÙ³Ý ë³ÉÇÏÝ»ñÇ, ÷³Ûï» Çñ»ñÇ ëáëÝÓÙ³Ý Ñ³Ù³ñ` ã³÷³Íñ³ñí³Í åáÉÇÙ»ñ³ÛÇÝ մեկ  լիտրանոց ï³ññ³Ý»ñÇ Ù»ç</t>
  </si>
  <si>
    <t>ունիվերսալ սոսինձ&lt;փչովի&gt; բարձր  որակի 2 կոմպոնենտով  /սոսիմձը 125գ փչովի մասը 400մլ /</t>
  </si>
  <si>
    <t>Ì»÷³Ù³ÍÇÏ /գիպսային/ 30կգ-անոց å³ñÏ»ñáí “Շեն” ֆիրմայի կամ համարժեք</t>
  </si>
  <si>
    <t>Ì»÷³Ù³ÍÇÏ /մելային/ 30կգ-անոց å³ñÏ»ñáí“Շեն” ֆիրմայի կամ համարժեք</t>
  </si>
  <si>
    <t>մածիկ ունիվերսալ, չափածրարված1,5կգ-անոց պարկերով&lt; Crows&gt; ֆիրմայի կամ համարժեք</t>
  </si>
  <si>
    <t>Ջրաէմուլսիոն ներկ նախատեսված ներքին մակերեսների ներկման համար պատրաստված ակրիլային սուպերպոլիմերի և անօրգանական լցանյութերի հիման վրա էկոլոգյա պես մաքուր առողջության համար անվտանգ  "Շեն"ֆիրմայի 25կգ-ոց տարայով  կամ համարժեք 1կգ  ծածկում է 6 մ քարակուսի</t>
  </si>
  <si>
    <t xml:space="preserve"> ներկ լատեքս նախատեսված ներքին մակերեսների ներկման համար պատրաստված ակրիլային պոլումելային հավելանյութով  անօրգանական լցանյութերի հիման վրա,օժտված է բարձր մածիկությամբ ,մեկ լիտրի ծածկողականությունը  6-8 ք.մ, էկոլոգիապես մաքուր,   25 լ պլասմասե տարայով '' Գռաուն" ֆիրմայի կամ համարժեք</t>
  </si>
  <si>
    <t>գունավոր յուղաներկ  /սպիտակ, սև , մոխրագույն/ գույնի նախատեսված արտաքին և ներքին,մետաղական,փայտյա,բետոնյա մակերեսների ներկման համար մետաղական տարայով քաշը 3,7 կգ ծածկողականությունը մեկ կգ դեպքում 3,5-4քառակուսի  մ &lt;Ալվան&gt; ֆիրմայի  կամ համարժեք</t>
  </si>
  <si>
    <t>ներկարարի ինքնակպչող ապակյա նրբաթելային ցանց 10սմ լայնությամբ, 70մ երկարությամբ արտասահմանյան արտադրության կամ համարժեք</t>
  </si>
  <si>
    <t>ներկարարի ինքնակպչող ապակյա նրբաթելային ցանց 4,8սմ լայնությամբ, 90մ երկարությամբ արտասահմանյան արտադրության կամ համարժեք</t>
  </si>
  <si>
    <t>պատուհան և դուռ ամրացնող փրփուր փչովի  տյուբիկով  ինքնափչվող 65լ տարողությամբ</t>
  </si>
  <si>
    <t xml:space="preserve">շուշաթուղթ  սպունգով նախատեսված մետաղական ,փայտյա և այլ մակերեսների հարթեցման համար սպունգի հիմքովN 80,N 100,N120, N150  երկարությունը 90մմ լայնությունը 70մմ հաստությունը 25մմ </t>
  </si>
  <si>
    <t>նախատեսված երկաթյա փայտյա և այլ մակերեսներ հարթացնելու համար կտորի հիմքով լայնությունը 30սմ / N80,N100,1N20,N150/</t>
  </si>
  <si>
    <t>պարալոնե երկու կողմերը կպչող  50մմ լայնությամբ 25մ երկարությամբ ռուսական արտադրության կամ համարժեք</t>
  </si>
  <si>
    <t>սկոչ թղթյա ինքնակպչող 50մմ լայնությամբ 25մ երկարությամբ</t>
  </si>
  <si>
    <t>î»Õ³Ï³Ý ³ñï³¹ñáõÃÛ³Ý Ï³Ù Ñ³Ù³ñÅ»ù Ý³Ë³ï»ëí³Í ÛáõÕ³Ý»ñÏÇ,լաքի  ÉáõÍÙ³Ý Ñ³Ù³ñ 0,5լ -ոց տարայով</t>
  </si>
  <si>
    <t xml:space="preserve">   0.7 լ ֆլակոններով թափանցիկ գերմանական արտադրության   կամ համարժեք</t>
  </si>
  <si>
    <t>25մմ երկարությամբ նախատեսված փայտյա նյութեր ամրացնելու համար տեղական արտադրության</t>
  </si>
  <si>
    <t>50-80մմ երկարությամբ նախատեսված փայտյա նյութեր ամրացնելու համար տեղական արտադրության</t>
  </si>
  <si>
    <t xml:space="preserve">նախատեսված քարե և  բետոնե պատերին տարբեր մետաղական իրեր ամրացնելու համար30մմ-60մմ չափսերի, </t>
  </si>
  <si>
    <t>Բոլգարկայի մետաղ  կտրող քար 125x22x1,2 ”Արծիվ” ֆիրմայի կամ համարժեք</t>
  </si>
  <si>
    <t>Բոլգարկայի մետաղ կտրող քար 115x22x1,5 ”Արծիվ” ֆիրմայի կամ համարժեք</t>
  </si>
  <si>
    <t>էլեկտրոդներ 4մմ, նախատեսված եռակցման  համար &lt;Սեկամ&gt; ֆիրմայի  տուփի քաշը  /5կգ/կամ համարժեք</t>
  </si>
  <si>
    <t xml:space="preserve">էլեկտրոդներ 3 մմ, նախատեսված եռակցման  համար  տուփի քաշը /5կգ/ &lt;Սեկամ&gt;ֆիրմայի կամ համարժեք </t>
  </si>
  <si>
    <t>պատին կամ առաստաղին տարբեր  մասեր ամրացնելու / պտուտակ 30մմ-60մմ/ , դյուբել պլաստմասե երկարությունը 50-60մմ</t>
  </si>
  <si>
    <t xml:space="preserve">նախատեսված  գիպսակարդոնե մակերեսներին  տարբեր մասեր ամրացնելու   համար   60մմ և150մմ ետաղական </t>
  </si>
  <si>
    <t>հինգ մատանի ձեռնոց ռետինե Í³ÍÏáõÛÃáí å³ïñ³ëïí³Í åáÉÇ¿ëï»ñ 30 % µ³Ùµ³Ï 70 % "¶³ÉÇí³Ý" ýÇñÙ³ÛÇ</t>
  </si>
  <si>
    <t xml:space="preserve">փայտե պոչով սրածայր բահ </t>
  </si>
  <si>
    <t>փայտե պոչով գոգավոր բահ</t>
  </si>
  <si>
    <t>փայտե պոչով փոցխ</t>
  </si>
  <si>
    <t>ներկարարի թաս մեծ 30*60սմ ուղղանկյունաձև  փոսիկով, նախատեսված ներկի և գլվլիկի համար փոսիկի երկարությունը 250մմ խորությունը 70մմ</t>
  </si>
  <si>
    <t>ներկարարի թաս փոքր  15*29սմ ուղղանկյունաձև  փոսիկով, նախատեսված ներկի և գլվլիկի համար փոսիկի երկարությունը 120մմ խորությունը50մմ</t>
  </si>
  <si>
    <t>¾É»Ïïñ³Ï³Ý ßÇÏ³óÙ³Ý É³Ùå»ñ 220 ì  É³ñÙ³Ý, 50Ðó Ñ³×³Ë³Ï³ÝáõÃÛ³Ý 60ìï  Ñ½áñáõÃÛ³Ý,անփայլ, ëÝÏ³Óև CE  առկայությամբ¨§Ֆիլիպս ¦ ֆիրմայի Ï³Ù Ñ³Ù³ñÅ»ù</t>
  </si>
  <si>
    <t>¾É»Ïïñ³Ï³Ý ßÇÏ³óÙ³Ý É³Ùå»ñ (220-230) ì É³ñÙ³Ý, 50 Ðó Ñ³×³Ë³Ï³ÝáõÃÛ³Ý 60 ìï Ñ½áñáõÃÛ³Ý, Ã³÷³ÝóÇÏ կոլբա 700lumen 67/m/W § Ֆիլիպս ¦ Ï³Ù Ñ³Ù³ñÅ»ù</t>
  </si>
  <si>
    <t>¾É»Ïïñ³Ï³Ý ßÇÏ³óÙ³Ý É³Ùå»ñ (220-230) ì É³ñÙ³Ý, 50 Ðó Ñ³×³Ë³Ï³ÝáõÃÛ³Ý 100 ìï Ñ½áñáõÃÛ³Ý, Ã³÷³ÝóÇÏ կոլբա , A55,E27ES1000h 1340limen CE  առկայությամբ§ Ֆիլիպս ¦ ֆիրմայի  Ï³Ù Ñ³Ù³ñÅ»ù</t>
  </si>
  <si>
    <t>կախովի առաստաղի լամպJYSL-LD003-s-NW  CE  առկայությամբ</t>
  </si>
  <si>
    <t>¾É»Ïïñ³Ï³Ý É³Ùå»ñ (220-230) ì É³ñÙ³Ý, 50 Ðó Ñ³×³Ë³Ï³ÝáõÃÛ³Ý 40 ìï Ñ½áñáõÃÛ³Ý, Ã³÷³ÝóÇÏ,A55,230V E27ES լամպի երկարությունը 97մմ ցոկոլի հաստությունը 55մմ CE  առկայությամբ § Ֆիլիպս ¦ ֆիրմայի Ï³Ù Ñ³Ù³ñÅ»ù</t>
  </si>
  <si>
    <t>Խողովակաձև լյումինեսցենտային լամպ` ուղիղ, օղակաձև կամ Ս-ձև G-13 տիպի լամպակոթով, 27Վտ հզորությամբ, 50 Հց հաճախականության §Օëñ³Ù¦ Ï³Ù Ñ³Ù³ñÅ»ù</t>
  </si>
  <si>
    <t>Լուսարձակի լամպ  400ìï /դնատ/   Ñ½áñáõÃÛ³Ùµ, ³ñï³ùÇÝ Éáõë³íáñáõÃÛ³Ý Ñ³Ù³ñ, Áëï ÝáñÙ³ïÇí ÷³ëï³ÃÕÃ»ñÇ HML400WE40 CE  առկայությամբ §Սիլվնի¦ ֆիրմայի կամ համարժեք</t>
  </si>
  <si>
    <t xml:space="preserve">Ջահի լամպ բարակ բնիկով 60A"Ֆիլիպս" ֆիրմայի կամ համարժեք </t>
  </si>
  <si>
    <t xml:space="preserve">Ñ³Éá·»Ý³ÛÇÝ ßÇÏ³óÙ³Ý É³Ùå, ëÝÏ³Óև, տրամ³·ÇÍÁ 4.5 ëÙ, 12í, 30íï CE  առկայությամբ §Սիլվնի¦ ֆիրմայի կամ համարժեք </t>
  </si>
  <si>
    <t xml:space="preserve">Լուսարձակի լամպ ¸èÈ Ù³ÏÝÇßÇ, 250ìï Ñ½áñáõÃÛ³Ùµ, ³ñï³ùÇÝ Éáõë³íáñáõÃÛ³Ý Ñ³Ù³ñ, Áëï ÝáñÙ³ïÇí ÷³ëï³ÃÕÃ»ñÇ  CE  առկայությամբ§Սիլվնի¦ ֆիրմայի կամ համարժեք </t>
  </si>
  <si>
    <t xml:space="preserve">կախովի արաստաղի լուսատու բնիկով իր զսպանակներով  տրամագիծը 8 սմ կոմպլեկտ </t>
  </si>
  <si>
    <t>Վթարային լույսի գլանաձև   լամպ, 20Վտ հզորությամբ “HITACHI”  ֆիրմայի կամ համարժեք</t>
  </si>
  <si>
    <t>Մեկ լամպանի ցերեկային լուսատուի կոմպլեկտ  120 սմ երկարության  ”Horoz” ֆիրմայի  կամ համարժեք</t>
  </si>
  <si>
    <t>Երկու լամպանի լյումինեսցենտային լուսատուի կոմպլեկտ 120սմ երկարությամբ,”Horoz” ֆիրմայի  կամ համարժեք</t>
  </si>
  <si>
    <t>Երկու լամպանի լյումինեսցենտային լուսատուի կոմպլեկտ 60սմ երկարությամբ,”Horoz” ֆիրմայի  կամ համարժեք</t>
  </si>
  <si>
    <t>Մեկ լամպանի լույսի պլատա միկրոսխեմա  ”Oki”ֆիրմայի  կամ համարժեք</t>
  </si>
  <si>
    <t>ДРЛ-400վտեվրոպական արտադրության կամ համարժեք</t>
  </si>
  <si>
    <t>РAR-80 վտ եվրոպական արտադրության կամ համարժեք</t>
  </si>
  <si>
    <t>ST-110 վտ եվրոպական արտադրության կամ համարժեք</t>
  </si>
  <si>
    <t>ДНAТ-250 եվրոպական արտադրության կամ համարժեք</t>
  </si>
  <si>
    <t>էկոնոմ էլ լամպ LED  8W 85-265V50-60Hz  IP 20 40000 Hours Nominal Plux-5602M       կամ համարժեք</t>
  </si>
  <si>
    <t>Լամպ LED enerji Saving 7w  ww</t>
  </si>
  <si>
    <t>Ստանդարտ ֆոտոստվերային անջատիչ  KSA 178 "GLOBAL" կամ համարժեք</t>
  </si>
  <si>
    <t xml:space="preserve">  Հáë³ÝùÇ Ù»Ïáõë³óÙ³Ý Å³å³í»Ý ÷³Ã³Ãí³Í ûÕ³Ï³Ó ·É³Ý³÷³Ã»Ãáí VINI TAPE 20մմ լայնությամբ 10մ երկարությամբ  ռուսական արտադրության  կամ համարժեք </t>
  </si>
  <si>
    <t xml:space="preserve">Էլ հոսանքի մ»Ïáõëիչ Å³å³í»Ý կտորյա հիմքի վրա, լայն օգտագործման, միակողմանի  կպչող լայնությունը 20մմ  հաստությամբ 0.35 մմ երկարությունը15 մ ռուսական արտադրության կամ համարժեք </t>
  </si>
  <si>
    <t>Վթարային լույսի մարտկոց 6Վ, 4.5Ա,”Sunca” ֆիրմայի կամ համարժեք</t>
  </si>
  <si>
    <t>LED վթարային լուսատու KM-7621C CE  առկայությամբ</t>
  </si>
  <si>
    <t>Կրոնա "Դուրասել"  9V, MN1604 6LR61 կամ համարժեք</t>
  </si>
  <si>
    <t>Կերամիկական ապահովիչ 100Ա ռուսական արտադրության</t>
  </si>
  <si>
    <t>Կերամիկական ապահովիչ  400Ա ռուսական արտադրության</t>
  </si>
  <si>
    <t xml:space="preserve">"Տիտան" տեղական արտադրության   220-230վտ մեկ կոնտակտանի կոդG-805  4,850001340010   կամ համարժեք </t>
  </si>
  <si>
    <t xml:space="preserve">"Տիտան" տեղական արտադրության   220-230վտ երկու կոնտակտանիկոդG-805  4,850001340010  կամ համարժեք </t>
  </si>
  <si>
    <t>"  Տիտան"  ֆիրմայի կոդG-805  4,850001340010  կամ   համարժեք</t>
  </si>
  <si>
    <t xml:space="preserve">էլ լար պղինձ մեկուսացված շերտով   2*2,5 մմ նախատեսված շենքեում էլ.գծերի  մոնտաժման համար </t>
  </si>
  <si>
    <t>երկարացման լար/ 4 տեղ 5 մետր/ նախատեսված (220-250) Վ հոսանքի լարման, մինչև 16 Ա հզորության MAKEL  ֆիրմայի  կամ համարժեք</t>
  </si>
  <si>
    <t>կախովի արաստաղի լուսատուի էլ. պարկուճ /կերամիկական/  լայն բնիկով  արտասահմանյան արտադրության կամ համարժեք</t>
  </si>
  <si>
    <t>կախովի արաստաղի լուսատուի էլ. պարկուճ /կերամիկական/նեղ  բնիկով  արտասահմանյան արտադրության կամ համարժեք</t>
  </si>
  <si>
    <r>
      <t xml:space="preserve">լուսատուիÇ ëï³ñïÛáñ 40 ìï, ·É³Ý³Óև 220ì, ”Ֆիլիպս” ֆիրմայի </t>
    </r>
    <r>
      <rPr>
        <sz val="10"/>
        <rFont val="1Arzo Ani"/>
        <family val="1"/>
      </rPr>
      <t>կամ համարժեք</t>
    </r>
  </si>
  <si>
    <t>ÊáÕáí³Ï³Óև ÉÛáõÙÇÝ»ëó»Ýï³ÛÇÝ É³Ùå áõÕÇÕ, գլանաձև 40 ìï Ñ½áñáõÃÛ³Ùµ, 50 Ðó Ñ³×³Ë³Ï³ÝáõÃÛ³Ý,  120ëÙ »ñÏ³ñáõÃÛ³Ùµ 12,000 KelvinTL - 36W Snov WHITE  EANI-8711500893529 SKV-928048545015 CE առկայությամբ Ֆիլիպս”ֆիրմայի կամ համարժեք</t>
  </si>
  <si>
    <r>
      <t>ÊáÕáí³Ï³Óև  ÉÛáõÙÇÝ»ëó»Ýï³ÛÇÝ É³Ùå áõÕÇÕ,</t>
    </r>
    <r>
      <rPr>
        <sz val="10"/>
        <color indexed="8"/>
        <rFont val="1Arzo Ani"/>
        <family val="1"/>
      </rPr>
      <t xml:space="preserve"> գլանաձև</t>
    </r>
    <r>
      <rPr>
        <sz val="10"/>
        <rFont val="1Arzo Ani"/>
        <family val="1"/>
      </rPr>
      <t xml:space="preserve"> 20 ìï Ñ½áñáõÃÛ³Ùµ, 50 Ðó Ñ³×³Ë³Ï³ÝáõÃÛ³Ý,  60ëÙ »ñÏ³ñáõÃÛ³Ùµ 12,000 Kelvin TL-18W EANI-8711500893505 SKV-928048045015 CE  առկայությամբ </t>
    </r>
    <r>
      <rPr>
        <sz val="10"/>
        <color indexed="8"/>
        <rFont val="1Arzo Ani"/>
        <family val="1"/>
      </rPr>
      <t>“Ֆիլիպս”ֆիրմայի կամ համարժեք</t>
    </r>
  </si>
  <si>
    <t>ËáÕáí³Ï³Óև ÉÛáõÙÇÝ»ëó»Ýï³ÛÇÝ É³Ùå, ëåÇñ³ÉÇ ï»ëùáí, 24íï, 220-240í, º-27 50/60Ñó: ¾Ý»ñ·³ËÝ³ÛáÕ, ·³É³ñÝ»ñÇ ù³Ý³ÏÁ 4, µ³ñÓñáõÃÛáõÝÁ 6ëÙ,1100lume CE  առկայությամբ “Ֆիլիպս”ֆիրմայի կամ համարժեք</t>
  </si>
  <si>
    <t>Ñ³Éá·»Ý³ÛÇÝ ßÇÏ³óÙ³Ý É³Ùå, 12í, 60íտ լամպի երկարությունը 80մմ ցոգոլի տրամագիծը 48մմ §Ֆիլիպս ¦ ֆիրմայի Ï³Ù Ñ³Ù³ñÅ»ù</t>
  </si>
  <si>
    <t>Ð³Éá·»Ý³ÛÇÝ ßÇÏ³óÙ³Ý É³Ùå, կոլբայաձև, տրամա·ÇÍÁ 4,5ëÙ, 12í, 20íï § Ֆիլիպս ¦ Ï³Ù Ñ³Ù³ñÅ»ù</t>
  </si>
  <si>
    <t>Դրոսել միկրոսխեմա 1 լամպի համար 40Վտ 220-240VAC 50/60Hr CE  առկայությամբ“Oki”ֆիրմայի կամ համարժեք</t>
  </si>
  <si>
    <t>Դրոսել միկրոսխեմա 1 լամպի համար 20Վտ220-240VAC 50/60HrCE  առկայությամբ “Oki”ֆիրմայի կամ համարժեք</t>
  </si>
  <si>
    <t xml:space="preserve">Լուսարձակի դրոսել 220-230ì É³ñÙ³Ý, 50Ðó Ñ³×³Ë³Ï³ÝáõÃÛ³Ý, 250ìï Ñ½áñáõÃÛ³Ùµ QTY: 1PC CE  առկայությամբ§Ասպլայդ¦ ֆիրմայի կամ համարժեք </t>
  </si>
  <si>
    <t xml:space="preserve"> Լուսարձակի դրոսել 220-230ì É³ñÙ³Ý, 50Ðó Ñ³×³Ë³Ï³ÝáõÃÛ³Ý, 400ìï Ñ½áñáõÃÛ³Ùµ, QTY: 1PC CE  առկայությամբ §Ասպլայդ¦ ֆիրմայի կամ համարժեք </t>
  </si>
  <si>
    <t>öá÷áË³Ï³Ý Ñáë³ÝùÇ ցածր լարման ³íïáÙ³ï ³Ýç³ïÇã ÷³Ï Ï³ï³ñÙ³Ý, 220- 230 ì É³ñÙ³Ý 50 Ðó  հաճախականության 25 Ա "Լեգրանդ" ֆիրմայի  կամ համարժեք</t>
  </si>
  <si>
    <t>öá÷áË³Ï³Ý Ñáë³ÝùÇ ցածր լարման ³íïáÙ³ï ³Ýç³ïÇã ÷³Ï Ï³ï³ñÙ³Ý, 220- 230 ì É³ñÙ³Ý 50 Ðó  հաճախականության32Ա "Լեգրանդ" ֆիրմայի  կամ համարժեք</t>
  </si>
  <si>
    <t>öá÷áË³Ï³Ý Ñáë³ÝùÇ ցածր լարման ³íïáÙ³ï ³Ýç³ïÇã ÷³Ï Ï³ï³ñÙ³Ý, 220- 230 ì É³ñÙ³Ý 50 Ðó  հաճախականության40Ա "Լեգրանդ" ֆիրմայի  կամ համարժեք</t>
  </si>
  <si>
    <t>öá÷áË³Ï³Ý Ñáë³ÝùÇ եռաֆազ ավտոմատ անյատիչ  600Ա "Լեգրանդ" ֆիրմայի  կամ համարժեք</t>
  </si>
  <si>
    <t xml:space="preserve">Եռաֆազ ավտոմատ անգատիչ 100Ա  փակ կոնտուռային "Լեգրանդ" ֆիրմայի կամ համարժեք, </t>
  </si>
  <si>
    <t xml:space="preserve">էլեկտրական ֆեն XOXO 220V  150W  50/60Hz  նախատեսված ձեռքերը չորացնելու համար արտասահմանյան արտադրության կամ համարժեք </t>
  </si>
  <si>
    <t>Ինդիկատոր /հոսանք չափող և հայտնաբերող/ գործիք</t>
  </si>
  <si>
    <t>պլաստմասե պարկուճ ցերեկային լյումինիսցենտային լամպի համար</t>
  </si>
  <si>
    <t>РП-256 УХП4 եվրոպական արտադրության կամ համարժեք</t>
  </si>
  <si>
    <t>ТРН-10 եվրոպական արտադրության կամ համարժեք</t>
  </si>
  <si>
    <t>ТРН-40А եվրոպական արտադրության կամ համարժեք</t>
  </si>
  <si>
    <t>РП-20-217-У3 եվրոպական արտադրության կամ համարժեք</t>
  </si>
  <si>
    <t xml:space="preserve">ПМЕ-113   եվրոպական արտադրության կամ համարժեք                                    </t>
  </si>
  <si>
    <t xml:space="preserve">ПAЕ-321       եվրոպական արտադրության կամ համարժեք      </t>
  </si>
  <si>
    <t>ПAЕ-322 եվրոպական արտադրության կամ համարժեք</t>
  </si>
  <si>
    <t>ПМA-310 եվրոպական արտադրության կամ համարժեք</t>
  </si>
  <si>
    <t>ПA-421 եվրոպական արտադրության կամ համարժեք</t>
  </si>
  <si>
    <t>ПAE-312 եվրոպական արտադրության կամ համարժեք</t>
  </si>
  <si>
    <t>П6-122 եվրոպական արտադրության կամ համարժեք</t>
  </si>
  <si>
    <t>ПМE-222 եվրոպական արտադրության կամ համարժեք</t>
  </si>
  <si>
    <t>BS-2(Լեհաստան)եվրոպական արտադրության կամ համարժեք</t>
  </si>
  <si>
    <t>AGT SC-C-125 վտ եվրոպական արտադրության կամ համարժեք</t>
  </si>
  <si>
    <t>1N50ДНAТ46Н-015YXЛ2 GALAD եվրոպական արտադրության կամ համարժեք</t>
  </si>
  <si>
    <t>НQ1-150 վտ եվրոպական արտադրության կամ համարժեք</t>
  </si>
  <si>
    <t>ACI CD-7-250 վտ եվրոպական արտադրության կամ համարժեք</t>
  </si>
  <si>
    <t>N3У-1M100/400 եվրոպական արտադրության կամ համարժեք</t>
  </si>
  <si>
    <t>ACI CD-7-70-400 վտ եվրոպական արտադրության կամ համարժեք</t>
  </si>
  <si>
    <t>TPH-60A եվրոպական արտադրության կամ համարժեք</t>
  </si>
  <si>
    <t>TPH-25A եվրոպական արտադրության կամ համարժեք</t>
  </si>
  <si>
    <t>5AK 520125-08եվրոպական արտադրության կամ համարժեք</t>
  </si>
  <si>
    <t>5AK 520125-09եվրոպական արտադրության կամ համարժեք</t>
  </si>
  <si>
    <t>5AK 520125-21 եվրոպական արտադրության կամ համարժեք</t>
  </si>
  <si>
    <t>100A, 380V եվրոպական արտադրության կամ համարժեք</t>
  </si>
  <si>
    <t>KT-6023/2եվրոպական արտադրության կամ համարժեք</t>
  </si>
  <si>
    <t>LED տրանսֆորմատոր 12V 100Wկամ համարժեք</t>
  </si>
  <si>
    <t>LED  ժապավեն  սպիտակ գույն 5 մետր երկարությամբ 4,2*4,2 կամ համարժեք</t>
  </si>
  <si>
    <t>150մմ   EPDM( -20աստիճանից +130աստիճան) տաք և սառը ջրի համար,կորպուսը չուգունGG25,սկավառակը չժանգոտվող պողպատից 304 ,ճնշոումը 1.6 МПа   արտասահմանյան արտադրանք կամ համարժեք</t>
  </si>
  <si>
    <t>100մմ    EPDM( -20աստիճանից +130աստիճան) տաք և սառը ջրի համար,կորպուսը չուգունGG25,սկավառակը չժանգոտվող պողպատից 304 ճնշումը 1.6 МПа  արտասահմանյան արտադրանք կամ համարժեք</t>
  </si>
  <si>
    <t>50մմ   կորպուսը և կապարիչը չուգուն GG25, ֆիլտրը  չժանգոտվող պողպատից SAE304,տաք և սառը ջրի մատակարարման համար արտասահմանյան արտադրանք կամ համարժեք</t>
  </si>
  <si>
    <t>Ընդհանուր երկարությունը 70սմ, սեղմված վիճակում 25 սմ, տրամագիծը 100մմ “Ալպի”ֆիրմայի կամ համարժեք</t>
  </si>
  <si>
    <t>ë³ÝÑ³Ý·áõÛóÇ Ï»ñ³ÙÇÏ³Ï³Ý Éí³ó³ñ³ÝÝ»ñÇ çñ³Ñ»é³óÙ³Ý Ñ³Ù³ñ åÉ³ëÙ³ë» ×ÏáõÝ µ³óíáÕ ËáÕáí³Ï d=50 ÙÙ  “ì»·³” ֆիրմայի կամ համարժեք</t>
  </si>
  <si>
    <t>կերամիկակամ լվացարանի մսիֆոն "Վեգա" ֆիրմայի կամ համարժեք</t>
  </si>
  <si>
    <t>սիֆոնի վերևի մասը կերամիկական լվացարանների համար “ì»·³” ֆիրմայի կամ համարժեք</t>
  </si>
  <si>
    <t>Միաբևեռ,սառը ջրի համար ,”Գռուին” ֆիրմայի կամ համարժեք</t>
  </si>
  <si>
    <t>Կերամիկական լվացարան Բ արձրությունը 78սմ ,լայնությունը 56սմ գույնը սպիտակ</t>
  </si>
  <si>
    <t>Կերամիկակա կոնքաբաչակի ջրամանի   գնդի բացումը սեխմվող մեխանիզմով "Տեմա” ֆիրմայի կամ համարժեք</t>
  </si>
  <si>
    <t>Ճկուն խողովակ 1/2դ  40սմ երկարությամբ  “Մատեո” ֆիրմայի կամ համարժեք</t>
  </si>
  <si>
    <t>Ճկուն խողովակ 1/2դ  60սմերկարությամբ “Մատեո” ֆիրմայի կամ համարժեք</t>
  </si>
  <si>
    <t>´ñáÝ½ե, 1/2դ լրիվ պտույտ ,”Գռունի” ֆիրմայի կամ համարժեք</t>
  </si>
  <si>
    <t>փական մետալոպլաստի միացումը մետաղյա խոխովակի հետ ամերիկանկա փական 3/4 դ ÏáÙåÉ»Ïï</t>
  </si>
  <si>
    <t>փական մետալոպլաստի միացումը մետաղյա խոխովակի հետ ամերիկանկա փական 1/2դ ÏáÙåÉ»Ïï</t>
  </si>
  <si>
    <t>"1”¹ բրոնզե փական ÉñÇí åïáõÛï  ռուսական արտադրության կամ համարժեք</t>
  </si>
  <si>
    <t xml:space="preserve">´ñáÝ½ե 3/4 դ  ”Ջակոմինի” ֆիրմայի Ï»ë åïáõÛï  </t>
  </si>
  <si>
    <t>բրոնզե փական 1/2դ սալիկի տակ դնելու ,երկար վզիկով լրիվ պտույտ</t>
  </si>
  <si>
    <t>Կոնքաբաչոկի փական, “Տեմա” ֆիրմայի կամ համարժեք</t>
  </si>
  <si>
    <t>Կոնքաբաչոկի ռետինե գունդ,:Տեմա” ֆիրմայի կամ համարժեք</t>
  </si>
  <si>
    <t>տեֆլոն պակլի É³ÛÝáõÃÛáõÝÁ 20մմ  »ñÏ³ñáõÃÛáõÝÁ 150Ù "Կատեռ”  ֆիրմայի կամ համարժեք</t>
  </si>
  <si>
    <t>Ջրի ծորակի միջուկ լրիվ պտույտով թուրքական արտադրության կամ համարժեք</t>
  </si>
  <si>
    <t>Ջրի ծորակի միջուկ կես պտույտ  թուրքական արտադրության կամ համարժեք</t>
  </si>
  <si>
    <t>ºñÏß»ñï Ï³Ù »é³ß»ñï É³ÛÝáõÃÛáõÝÁ 98ÙÙ ÷³Ã»ïÇ »ñÏ³ñáõÃÛáõÝÁ 150Ù å³ïñ³ëïí³Í ·ñ»Éáõ ÃÕÃÇó Ï³Ù ³ÛÉ ÃÕÃ»ñÇ Ã³÷áÝÝ»ñÇó ï»Õ³Ï³Ý ³ñï³¹ñáõÃÛ³Ý Ï³Ù Ñ³Ù³ñÅ»ù</t>
  </si>
  <si>
    <t>Զուգարանի թուղթ ունիվերսալ" TORK"  փոքր  փաթեթներով T2  սիստեմի,երկարությունը 200մ  TУ5463-003-46251405-2006 կամ համարժեք</t>
  </si>
  <si>
    <t>Զուգարանի թուղթ ունիվերսալ, մեկ փաթեթի մեջ 4 հատ, յուրաքանչյուրը150մ,”Selpak” ֆիրմայի կամ համարժեք</t>
  </si>
  <si>
    <t xml:space="preserve"> ÙÇ³µ»í»é Íáñ³ÏÇ í»ñ¹Çñ Ù³ë նիկելապատ բարձրությունը 20սմ</t>
  </si>
  <si>
    <t>Ò»éÝáóÝ»ñ é»ïÇÝÇó  ( M.L,XL ã³÷Ç), Ñ³ëïáõÃÛáõÝÁª 0,6-0,9 ÙÙ,  »ñÏ³ñáõÃÛáõÝÁ 300 ÙÙ áã å³Ï³ë, թուրքական արտադրության կամ համարժեք</t>
  </si>
  <si>
    <t>երկարաճիտք ռեզինից կոշիկ 42-43 համարի բարձր որակի արտասահմանյան կամ ռուսական արտադրության</t>
  </si>
  <si>
    <t xml:space="preserve">երկարությունը 40-50 սմ կոնքաբաչոկ   մաքրելու համար  , բարձր որակի ռեզինից </t>
  </si>
  <si>
    <t>ջրի ճնշման տակ բացվող անձրևացնող մեխանիզմ սիզամարգերի ոռոգման համար</t>
  </si>
  <si>
    <t>սղխնի նախատեսված եվրոդռների համար,”Արչի” ֆիրմայի   Ï³Ù Ñ³Ù³ñÅ»ù</t>
  </si>
  <si>
    <t>¸é³Ý Ý»ñ¹ñáíÇ ÏáÕå»ù 5 µ³Ý³ÉÇÝ»ñáí,”Արչի” ֆիրմայի   Ï³Ù Ñ³Ù³ñÅ»ù</t>
  </si>
  <si>
    <t>բռնակներ նախատեսված եվրոդռների համար,”Արչի” ֆիրմայի   Ï³Ù Ñ³Ù³ñÅ»ù</t>
  </si>
  <si>
    <t>Եվրոպատուհանի համար նախատեսված փականներ,”Արչի” ֆիրմայի   Ï³Ù Ñ³Ù³ñÅ»ù</t>
  </si>
  <si>
    <t>զուգարանների դռների համար նախատեսված փականներ,բռնակը սպիտակ ”Արչի” ֆիրմայի   Ï³Ù Ñ³Ù³ñÅ»ù</t>
  </si>
  <si>
    <t>Կողպեքի միջուկ 5 բանալիով, երկարությունը 8սմ”Կալի” ֆիրմայի կամ համարժեք</t>
  </si>
  <si>
    <t>Կողպեքի միջուկ 3 բանալիով , երկարությունը 8 սմ”Կալի” ֆիրմայի կամ համարժեք</t>
  </si>
  <si>
    <t>Հիդրավլիկ շվեցար 3 համարի,”Կալի” ֆիրմայի կամ համարժեք</t>
  </si>
  <si>
    <t xml:space="preserve">Անձեռոցիկ սեղանի` երկշերտ, տարբեր չափերի,տուփի մեջ 100 հատ սանիտարահիգենիկ նշանակւթյամբ </t>
  </si>
  <si>
    <t xml:space="preserve">խոհանոցի համար նախատեսված լայն անձեռոցիկ-սրբիչ թղթյա ZEVA DELUX  փաթեթի մեջ զւյգով կամ համարժեք </t>
  </si>
  <si>
    <t>սենսորային սարքերի մեջ տեղադրելու համա ր  եռկշերտ 150մ երկարությամբ  600մմ  կտրվածքով "TORK" ֆիրմայի  կամ համարժեք</t>
  </si>
  <si>
    <t>անձեռոցիկ երկշերտ փափուկ թղթիցտուփի մեջ 250 հատ սանիտարահիգյենիկ նշանակությամբ " TORK" ֆիրմայի   կամ համարժեք</t>
  </si>
  <si>
    <t>Լաթեր100x60սմ 80 % պոլիստեռ 20 % պոլիամիդ 100 %միկրոֆիբրատ գործվածքից` հատակը լվանալու համար</t>
  </si>
  <si>
    <t>Լաթեր 40x40սմ միկրոֆիբրատ գործվացք նախատեսված փոշի մաքրելու համար,</t>
  </si>
  <si>
    <t xml:space="preserve">äÉ³ëïÙ³ë», 5 É ï³ñáÕáõÃÛ³մբ,տեղական արտադրության կամ համարժեք </t>
  </si>
  <si>
    <t>äÉ³ëïÙ³ë», 7 É ï³ñáÕáõÃÛ³մ տեղական  արտադրության կամ համարժեք</t>
  </si>
  <si>
    <t>äÉ³ëïÙ³ë», 10 É ï³ñáÕáõÃÛ³մբ տեղական  արտադրության կամ համարժեք</t>
  </si>
  <si>
    <t>նախատեսված կոնքամանը մաքրելու համար պլասմասե տագդիրով ,պոչի երկարությունը /50սմ/, աշխատող մասի տրամագիծը 95մմ պատրաստված պոլիպրոպիլենից</t>
  </si>
  <si>
    <t>Աղբը հավաքելու համար, ձողով, ավելով ՀՍՏ 124-2007 կամ համարժեք: Տարողունակ գոգաթիակ, 27*23սմ+ավել, 104սմ</t>
  </si>
  <si>
    <t xml:space="preserve">1,5-1.7 Ù »ñÏ³ñáõÃÛ³Ý ÷³Ûï» լաքապատված խաչուկը 30 սմ ից վոչ պակաս </t>
  </si>
  <si>
    <t xml:space="preserve">Ð³ï³ÏÁ Ù³ùñ»Éáõ Ñ³Ù³ñ, µÝ³Ï³Ý, ï»Õ³Ï³Ý ³ñï³¹ñáõÃÛ³Ý,  »ñÏ³ñáõÃÛáõÝÁ 85-90 ëÙ, ³íÉáÕ Ù³ëÇ É³ÛÝùÁ 35-40ëÙ: </t>
  </si>
  <si>
    <r>
      <t>Պլաստմասսայից՝ տարբեր գույների,</t>
    </r>
    <r>
      <rPr>
        <sz val="10"/>
        <color indexed="8"/>
        <rFont val="1Arzo Ani"/>
        <family val="1"/>
      </rPr>
      <t> ՀՍՏ 124-2007 կամ համարժեքը</t>
    </r>
  </si>
  <si>
    <t>նախատեսված ձյուն մաքրելու համար արտասահմանյան արտադրության կամ համարժեք</t>
  </si>
  <si>
    <t>Աղբի համար նախատեսված պոլիէթիլենային տոպրակ  սև գույնի,աղբը հավաքելու համար`   20լ տարողությամբ,մեկ  փաթեթում`30 հատ</t>
  </si>
  <si>
    <t>Աղբի պոլիէթիլենային տոպրակներ, սև կամ գունավոր, աղբը հավաքելու համար` 60 լ մեկ փաթեթում`20 հատ</t>
  </si>
  <si>
    <t>Աղբի պոլիէթիլենային տոպրակներ, սև կամ գունավոր, աղբը հավաքելու համար` 100 լ մեկ փաթեթում`20 հատ</t>
  </si>
  <si>
    <t>Սննդի պոլիէթիլենային տոպրակներ24*34սմ սնունդի համար  100հատ մեկ փաթեթում</t>
  </si>
  <si>
    <t>Մեկ անգամյա օգտագործման պոլիէթիլենային պարկ չափսը 22*40սմ</t>
  </si>
  <si>
    <t>Ուղղանկյունաձև,երկարությունը120մմ լայնությունը 70մմ հաստությունը 25մմ</t>
  </si>
  <si>
    <t xml:space="preserve">ալյումինե  թելիկներից պատրաստված հյուսվացքով </t>
  </si>
  <si>
    <t>բամբակյա գործվածք 80*100</t>
  </si>
  <si>
    <t xml:space="preserve">մինչև 2մ երկարությամբ բացվող  բռնակով,աշխատող մասը 20սմ լայնությամբ սպունգով և ռետինե մասով </t>
  </si>
  <si>
    <t>եռագույն դրոշ, 3.0*6.0 մ,ատլասե բարձր որակի կտորիցկամ համարժեք</t>
  </si>
  <si>
    <t>եռագույն դրոշ 1.5*3.0մ ատլասե բարձր որակի կտորիցկամ համարժեք</t>
  </si>
  <si>
    <t>աստղաձև և տափակ քթով  պտուտակահանի հավաքածու</t>
  </si>
  <si>
    <t xml:space="preserve">Կծան նմախատեսված էլէկտրոլար և մետաղալար կտրելու համար  մեկուսացված բռնակներով, 18սմ </t>
  </si>
  <si>
    <t>հարթ շհուրթերով մեկուսիչ բռնակներով 18սմ շուրթերի լայնքը10մմ</t>
  </si>
  <si>
    <t xml:space="preserve">Գայլիկոն բետոնի մեջ անցք բացելու համար  "Պոբեդիտ" տրամագիծը 5մմ-10մմ կամ համարժեք </t>
  </si>
  <si>
    <t xml:space="preserve">Գայլիկոն ռուսական արտադրության   5-8մմ տրամագծի մետաղի անցք բացելու համար  ռուսական արտադրության կամ համարժեք </t>
  </si>
  <si>
    <t>կողպեք պողպատյա  տեղական արտադրության</t>
  </si>
  <si>
    <t>450 գ-ոց տուփով ,սպիտակ կամ բաց դեղնավուն, կամ գունավորած հատիկավոր փոշի,  'Բարֆ" ֆիրմայի կամ համարժեք</t>
  </si>
  <si>
    <t xml:space="preserve">Ò»éùÇ û×³é  100գ զանգվածով </t>
  </si>
  <si>
    <t>Ø³Ï»ñևáõÃ³³ÏïÇí ÝÛáõÃ»ñÇó ¨ ï³ñµ»ñ Ï»Ýë³µ³Ý³Ï³Ý ³ÏïÇí ÝÛáõÃ»ñÇ Éáõë³Ù½í³ÍùÝ»ñÇó å³ïñ³ëïí³Í û×³é 400գ, Ñáï³í»ï, çñ³ÍÝ³ÛÇÝ ÇáÝÝ»ñÇ ËïáõÃÛáõÝÁ` 7-10 “ pH, çñáõÙ ãÉáõÍíáÕ Ë³éÝáõÏÝ»ñÇ å³ñáõÝ³ÏáõÃÛáÝÁ áã ³í»É` 15%-Çó “Դավ” ֆիրմայի կամ համարժեք</t>
  </si>
  <si>
    <t xml:space="preserve">êåÇï³Ï Ï³Ù µ³ó ¹»ÕÝ³íáõÝ ,Ï³Ù ·áõÝ³íáñ³Í Ñ³ïÇÏ³íáñ ÷áßÇ, 0.5 լ տարողությամբ </t>
  </si>
  <si>
    <t>մեկ  լիտրանոց ''Դոմեստոս'' -աղտահանիչ միջոց կամ համարժեք</t>
  </si>
  <si>
    <t>սպիտակեցնող միջոց 1 լ տարայով քլորի և ջրի բաղադրությամբ</t>
  </si>
  <si>
    <t xml:space="preserve"> â³÷³Íñ³ñí³Í 0,5 լ ½³Ý·í³Íáí տարաներում: Անուշադրի սպիրտով պատրաստված հեղուկ նախատեսված ապակիները մաքրելու համար</t>
  </si>
  <si>
    <t>կոնքամանի մեջ կախովի աղտահանիչ և հոտազրկիչ հեղուկ " ՈՒտյոնոկ" կամ համարժեք</t>
  </si>
  <si>
    <t>Ախտահանիչ և հոտազերծիչ զուգարանակոնքը մաքրելու հեղուկ, զուգարանակոնքի "Ուտյոնոկ" 750մլ կամ համարժեք</t>
  </si>
  <si>
    <t>Հեղուկ միջոց “Տասկի” 200  Պռոֆ Քեմիքալս կամ Քեմիլայն ֆիրմայի  կամ համարժեք որակի, գրասենյակներում ադմինիստրատիվ շենքերում ջրակայուն մակերեսների ամենօրյա լվացման համար 10լ տարողությամբ տարայով, ph նեյտրալ է, խտությունը0.97գ/սմ3,իզոպրոպոնոլ 15&lt;30% կամ համարժեք</t>
  </si>
  <si>
    <t xml:space="preserve">Հեղուկ միջոց “Taski sprint Flower”, Պռոֆ Քեմիքալս կամ Քեմիլայն ֆիրմայի օգտագործվում է ֆոսֆորային, էմալապատ մակերեսների և հայելիների համար,10լ տարողությամբ տարայով,  ph6-8 խտություն0.997գ/սմ3 90% բիոքայքայում իզոպրոպանոլը քայքայվում է 100%,չի պարունակում ֆենոլային ալգիցիդներ,ֆորմալդեգիդ  կամ համարժեք </t>
  </si>
  <si>
    <t>“Taski Shampoo”,  Պռոֆ Քեմիքալս կամ Քեմիլայն ֆիրմայի գորգի համար նախատեսված խտացրած շամպուն  /10լ-ոց/ տարայով, դեղին հեղուկ , ph չբացված տեսքով 5կգ. տարողությամբ տարայով 5.8-6.3 ph օգտագործման ժամանակ 8.0+/-0.53% խտությունը1.00գ/սմ3 որոնք ոգտագործվում են բիոքայքայվող են համաձայն ԵՄ  հրահանգի 73/404EEC և 73/405EEC7  և հետագա ուղղումների կամ համարժեք</t>
  </si>
  <si>
    <t xml:space="preserve">Taski R1 Պռոֆ Քեմիքալս կամ Քեմիլայն ֆիրմայի զուգարանները մաքրելու հեղուկ միջոց ,1.7 կգ. տարրաներով ,  թափանցիկ կապույտ հեղուկ  հարաբերական  խտություն(20)1.14 ph 2.0 ,նյութերը, որոնք ոգտագործվում են բիոքայքայվող են համաձայն ԵՄ  հրահանգի 73/404EEC և 73/405EEC7  և հետագա ուղղումների կամ համարժեք </t>
  </si>
  <si>
    <t>Taski R3, Պռոֆ Քեմիքալս կամ Քեմիլայն ֆիրմայի հայելիների համար լվացող հեղու միջոց 1.46կգ տարողությամբ տարայով, ph նեյտրալ, հարաբերական  խտություն(20)0.97 ph 6.5-7.0 նյութերը, որոնք ոգտագործվում են բիոքայքայվող են համաձայն ԵՄ  հրահանգի 73/404EEC և 73/405EEC7  և հետագա ուղղումների կամ համարժեք;</t>
  </si>
  <si>
    <t>Taski R2, Պռոֆ Քեմիքալս կամ Քեմիլայն ֆիրմայի ունեվերսալ մաքրող հեղուկ նախատեսված կոշտ մակերեսների մաքրման համար , 1.55կգ.տարողության տարայով ph նեյտրալ հարաբերական  խտություն(20)1.03 ph&gt;12.5որոնք ոգտագործվում են բիոքայքայվող են համաձայն ԵՄ  հրահանգի 73/404EEC և 73/405EEC7  և հետագա ուղղումների  կամ համարժեք</t>
  </si>
  <si>
    <t>ՍԻՖ մաքրող կրեմ, սպիտակ հեղուկ , 5 կգ տարողության տարայով խտություն 1.23կգ/լ ph9.5 նյութերը, որոնք ոգտագործվում են բիոքայքայվող են համաձայն ԵՄ  հրահանգի 73/404EEC և 73/405EEC7  և հետագա ուղղումների, կամ համարժեք</t>
  </si>
  <si>
    <t>Հեղուկ օճառ 5 կգ տարայով , Էկո ֆրեշ ֆիրմայի , բաց կապույտ ծորող  հեղուկ, ph 6.0 ,կպչությունը mPa.s;25C,խտություն(20)1.04, /լաուրիլսուլֆատի նատրիումի եթեր, կոկոսի յուղ, կիտրոնի թթու պոլիեթիլենգլիկոլ-15կոկոպոլիամին,բետարին,գլիցերին,տետրասոդիում,դեիոնիզացվածջուր, կերակրի աղ/ կամ համարժեք</t>
  </si>
  <si>
    <t>"Ավե'' ֆիրմաի հեղուկ 1 լ տարայով կանաչ գույն նախատեսված ամանները լվանալու համար կամ համարժեք</t>
  </si>
  <si>
    <t>Փակ սենյակի հոտի թարմացման համար, վակուումային բալոնիկով, թարմ ծաղկային բուրմունքով"Գլեյդ" ֆիրմայի 275 մլ տարողությամբ կամ համարժեք</t>
  </si>
  <si>
    <t>կոյուղղու խցանումները  վերացնելու համար մեկ լիտրանոց տարայով հեղուկ կամ համարժեք</t>
  </si>
  <si>
    <r>
      <rPr>
        <b/>
        <sz val="14"/>
        <rFont val="GHEA Grapalat"/>
        <family val="3"/>
      </rPr>
      <t>ՎԱՃԱՌՈՂ</t>
    </r>
    <r>
      <rPr>
        <sz val="14"/>
        <rFont val="GHEA Grapalat"/>
        <family val="3"/>
      </rPr>
      <t xml:space="preserve">
</t>
    </r>
    <r>
      <rPr>
        <sz val="14"/>
        <color rgb="FFFF0000"/>
        <rFont val="GHEA Grapalat"/>
        <family val="3"/>
      </rPr>
      <t xml:space="preserve">
------------------------------
(ստորագրություն)
Կ.Տ.</t>
    </r>
  </si>
  <si>
    <t>ՎԱՃԱՌՈՂ
------------------------------
(ստորագրություն)
Կ.Տ.</t>
  </si>
  <si>
    <t>&lt;&lt; 18 &gt;&gt; &lt;&lt;նոյեմբեր&gt;&gt; 2016 թ. կնքված 
N &lt;&lt;ԳՇՊՇ-ՇՀԱՊՁԲ-17/2&gt;&gt;  ծածկագրով գնման պայմանագրի</t>
  </si>
  <si>
    <t>&lt;&lt; 18 &gt;&gt; &lt;&lt;նոյեմբեր&gt;&gt; 2016 թ. կնքված 
N &lt;&lt;ԳՇՊՇ-ՇՀԱՊՁԲ-17/2&gt;&gt;  ծածկագրով գնման պայմանագր</t>
  </si>
  <si>
    <t>РВ-235-У4 եվրոպական արտադրության կամ համարժեք</t>
  </si>
  <si>
    <t xml:space="preserve">  РВ-148УХП4     16A         եվրոպական արտադրության կամ համարժեք</t>
  </si>
  <si>
    <t xml:space="preserve"> РПУ-1 եվրոպական արտադրության կամ համարժեք</t>
  </si>
  <si>
    <t xml:space="preserve"> РПУ-2 եվրոպական արտադրության կամ համարժեք</t>
  </si>
  <si>
    <t>Ձեռք բերման նախընտրելի ժամկետ է սահմանվում  Պայմանագիրը ուժի մեջ մտնելու օրվանից դեկտեմբերի 25-ը</t>
  </si>
</sst>
</file>

<file path=xl/styles.xml><?xml version="1.0" encoding="utf-8"?>
<styleSheet xmlns="http://schemas.openxmlformats.org/spreadsheetml/2006/main">
  <fonts count="25">
    <font>
      <sz val="10"/>
      <name val="Arial"/>
    </font>
    <font>
      <sz val="14"/>
      <name val="GHEA Grapalat"/>
      <family val="3"/>
    </font>
    <font>
      <sz val="16"/>
      <name val="GHEA Grapalat"/>
      <family val="3"/>
    </font>
    <font>
      <b/>
      <sz val="14"/>
      <name val="GHEA Grapalat"/>
      <family val="3"/>
    </font>
    <font>
      <b/>
      <sz val="18"/>
      <name val="GHEA Grapalat"/>
      <family val="3"/>
    </font>
    <font>
      <b/>
      <sz val="10"/>
      <name val="GHEA Grapalat"/>
      <family val="3"/>
    </font>
    <font>
      <sz val="10"/>
      <color indexed="8"/>
      <name val="MS Sans Serif"/>
      <family val="2"/>
      <charset val="204"/>
    </font>
    <font>
      <b/>
      <sz val="12"/>
      <name val="GHEA Grapalat"/>
      <family val="3"/>
    </font>
    <font>
      <sz val="12"/>
      <name val="GHEA Grapalat"/>
      <family val="3"/>
    </font>
    <font>
      <sz val="11"/>
      <color indexed="8"/>
      <name val="Calibri"/>
      <family val="2"/>
      <charset val="1"/>
    </font>
    <font>
      <b/>
      <sz val="14"/>
      <color rgb="FFFF0000"/>
      <name val="GHEA Grapalat"/>
      <family val="3"/>
    </font>
    <font>
      <sz val="14"/>
      <color rgb="FFFF0000"/>
      <name val="GHEA Grapalat"/>
      <family val="3"/>
    </font>
    <font>
      <sz val="11"/>
      <name val="Arial"/>
      <family val="2"/>
      <charset val="204"/>
    </font>
    <font>
      <sz val="10"/>
      <name val="GHEA Grapalat"/>
      <family val="3"/>
    </font>
    <font>
      <b/>
      <sz val="10"/>
      <color rgb="FF000000"/>
      <name val="GHEA Grapalat"/>
      <family val="3"/>
    </font>
    <font>
      <b/>
      <sz val="9"/>
      <color theme="1"/>
      <name val="GHEA Grapalat"/>
      <family val="3"/>
    </font>
    <font>
      <b/>
      <sz val="8"/>
      <color theme="1"/>
      <name val="GHEA Grapalat"/>
      <family val="3"/>
    </font>
    <font>
      <sz val="11"/>
      <color theme="1"/>
      <name val="GHEA Grapalat"/>
      <family val="3"/>
    </font>
    <font>
      <sz val="10"/>
      <color rgb="FF000000"/>
      <name val="GHEA Grapalat"/>
      <family val="3"/>
    </font>
    <font>
      <sz val="9"/>
      <color indexed="8"/>
      <name val="1Arzo Ani"/>
      <family val="1"/>
    </font>
    <font>
      <sz val="10"/>
      <color indexed="8"/>
      <name val="1Arzo Ani"/>
      <family val="1"/>
    </font>
    <font>
      <sz val="10"/>
      <name val="1Arzo Ani"/>
      <family val="1"/>
    </font>
    <font>
      <sz val="10"/>
      <color theme="1"/>
      <name val="1Arzo Ani"/>
      <family val="1"/>
    </font>
    <font>
      <sz val="10"/>
      <color rgb="FF000000"/>
      <name val="1Arzo Ani"/>
      <family val="1"/>
    </font>
    <font>
      <sz val="11"/>
      <color indexed="8"/>
      <name val="1Arzo Ani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9" fillId="0" borderId="0"/>
    <xf numFmtId="0" fontId="6" fillId="0" borderId="0"/>
  </cellStyleXfs>
  <cellXfs count="85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11" fillId="2" borderId="0" xfId="0" applyFont="1" applyFill="1" applyAlignment="1"/>
    <xf numFmtId="0" fontId="1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4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0" borderId="0" xfId="0" applyFont="1" applyBorder="1" applyAlignment="1">
      <alignment vertical="center" wrapText="1"/>
    </xf>
    <xf numFmtId="0" fontId="13" fillId="0" borderId="0" xfId="0" applyFont="1" applyAlignment="1">
      <alignment horizontal="right" vertic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5" xfId="1" applyFont="1" applyFill="1" applyBorder="1" applyAlignment="1">
      <alignment horizontal="center" vertical="center" textRotation="90" wrapText="1"/>
    </xf>
    <xf numFmtId="0" fontId="19" fillId="0" borderId="5" xfId="0" applyFont="1" applyBorder="1" applyAlignment="1">
      <alignment horizontal="left" wrapText="1"/>
    </xf>
    <xf numFmtId="0" fontId="20" fillId="0" borderId="5" xfId="0" applyFont="1" applyBorder="1" applyAlignment="1">
      <alignment horizontal="left" wrapText="1"/>
    </xf>
    <xf numFmtId="0" fontId="20" fillId="2" borderId="5" xfId="0" applyFont="1" applyFill="1" applyBorder="1" applyAlignment="1">
      <alignment horizontal="left" wrapText="1"/>
    </xf>
    <xf numFmtId="0" fontId="20" fillId="0" borderId="5" xfId="0" applyFont="1" applyFill="1" applyBorder="1" applyAlignment="1">
      <alignment horizontal="left" wrapText="1"/>
    </xf>
    <xf numFmtId="0" fontId="21" fillId="2" borderId="5" xfId="0" applyFont="1" applyFill="1" applyBorder="1" applyAlignment="1">
      <alignment horizontal="left" wrapText="1"/>
    </xf>
    <xf numFmtId="0" fontId="21" fillId="0" borderId="5" xfId="0" applyFont="1" applyBorder="1" applyAlignment="1">
      <alignment horizontal="left" wrapText="1"/>
    </xf>
    <xf numFmtId="0" fontId="20" fillId="0" borderId="5" xfId="0" applyFont="1" applyBorder="1" applyAlignment="1">
      <alignment vertical="center" wrapText="1"/>
    </xf>
    <xf numFmtId="0" fontId="20" fillId="0" borderId="5" xfId="0" applyFont="1" applyBorder="1" applyAlignment="1">
      <alignment wrapText="1"/>
    </xf>
    <xf numFmtId="0" fontId="22" fillId="0" borderId="5" xfId="0" applyFont="1" applyBorder="1" applyAlignment="1">
      <alignment horizontal="left" wrapText="1"/>
    </xf>
    <xf numFmtId="0" fontId="23" fillId="0" borderId="5" xfId="0" applyFont="1" applyBorder="1" applyAlignment="1">
      <alignment horizontal="left" wrapText="1"/>
    </xf>
    <xf numFmtId="0" fontId="20" fillId="2" borderId="7" xfId="0" applyFont="1" applyFill="1" applyBorder="1" applyAlignment="1">
      <alignment horizontal="left" wrapText="1"/>
    </xf>
    <xf numFmtId="0" fontId="23" fillId="0" borderId="5" xfId="0" applyFont="1" applyFill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center" wrapText="1"/>
    </xf>
    <xf numFmtId="0" fontId="20" fillId="0" borderId="5" xfId="0" applyFont="1" applyBorder="1" applyAlignment="1">
      <alignment horizontal="center" wrapText="1"/>
    </xf>
    <xf numFmtId="0" fontId="20" fillId="2" borderId="5" xfId="0" applyFont="1" applyFill="1" applyBorder="1" applyAlignment="1">
      <alignment horizontal="center" wrapText="1"/>
    </xf>
    <xf numFmtId="0" fontId="20" fillId="0" borderId="5" xfId="0" applyFont="1" applyFill="1" applyBorder="1" applyAlignment="1">
      <alignment horizontal="center" wrapText="1"/>
    </xf>
    <xf numFmtId="0" fontId="21" fillId="2" borderId="5" xfId="0" applyFont="1" applyFill="1" applyBorder="1" applyAlignment="1">
      <alignment horizontal="center" wrapText="1"/>
    </xf>
    <xf numFmtId="0" fontId="21" fillId="0" borderId="5" xfId="0" applyFont="1" applyBorder="1" applyAlignment="1">
      <alignment horizontal="center" wrapText="1"/>
    </xf>
    <xf numFmtId="0" fontId="22" fillId="0" borderId="5" xfId="0" applyFont="1" applyBorder="1" applyAlignment="1">
      <alignment horizontal="center" wrapText="1"/>
    </xf>
    <xf numFmtId="0" fontId="23" fillId="0" borderId="5" xfId="0" applyFont="1" applyBorder="1" applyAlignment="1">
      <alignment horizontal="center" wrapText="1"/>
    </xf>
    <xf numFmtId="0" fontId="20" fillId="0" borderId="7" xfId="0" applyFont="1" applyBorder="1" applyAlignment="1">
      <alignment horizontal="left" wrapText="1"/>
    </xf>
    <xf numFmtId="0" fontId="20" fillId="0" borderId="5" xfId="0" applyFont="1" applyBorder="1" applyAlignment="1">
      <alignment horizontal="left" vertical="top" wrapText="1"/>
    </xf>
    <xf numFmtId="0" fontId="23" fillId="2" borderId="5" xfId="0" applyFont="1" applyFill="1" applyBorder="1" applyAlignment="1">
      <alignment horizontal="left" wrapText="1"/>
    </xf>
    <xf numFmtId="0" fontId="20" fillId="0" borderId="5" xfId="0" applyFont="1" applyBorder="1" applyAlignment="1">
      <alignment horizontal="left" vertical="center" wrapText="1"/>
    </xf>
    <xf numFmtId="0" fontId="23" fillId="0" borderId="0" xfId="0" applyFont="1" applyAlignment="1">
      <alignment horizontal="left" wrapText="1"/>
    </xf>
    <xf numFmtId="0" fontId="23" fillId="0" borderId="5" xfId="0" applyFont="1" applyFill="1" applyBorder="1" applyAlignment="1">
      <alignment horizontal="left" wrapText="1"/>
    </xf>
    <xf numFmtId="0" fontId="23" fillId="2" borderId="5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4" fillId="0" borderId="5" xfId="0" applyFont="1" applyBorder="1" applyAlignment="1">
      <alignment horizontal="center" wrapText="1"/>
    </xf>
    <xf numFmtId="0" fontId="21" fillId="0" borderId="5" xfId="0" applyFont="1" applyFill="1" applyBorder="1" applyAlignment="1">
      <alignment horizontal="center" wrapText="1"/>
    </xf>
    <xf numFmtId="0" fontId="21" fillId="2" borderId="7" xfId="0" applyFont="1" applyFill="1" applyBorder="1" applyAlignment="1">
      <alignment horizontal="center" wrapText="1"/>
    </xf>
    <xf numFmtId="0" fontId="23" fillId="0" borderId="5" xfId="0" applyFont="1" applyFill="1" applyBorder="1" applyAlignment="1">
      <alignment horizontal="center" wrapText="1"/>
    </xf>
    <xf numFmtId="0" fontId="8" fillId="0" borderId="8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left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 shrinkToFit="1"/>
    </xf>
    <xf numFmtId="0" fontId="1" fillId="2" borderId="0" xfId="0" applyFont="1" applyFill="1" applyAlignment="1">
      <alignment horizontal="right" vertical="center" wrapText="1"/>
    </xf>
    <xf numFmtId="0" fontId="7" fillId="2" borderId="5" xfId="1" applyFont="1" applyFill="1" applyBorder="1" applyAlignment="1">
      <alignment horizontal="center" vertical="center" textRotation="90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 shrinkToFit="1"/>
    </xf>
    <xf numFmtId="0" fontId="3" fillId="2" borderId="5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textRotation="90" wrapText="1"/>
    </xf>
    <xf numFmtId="0" fontId="1" fillId="2" borderId="9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4">
    <cellStyle name="Normal" xfId="0" builtinId="0"/>
    <cellStyle name="Normal 2" xfId="2"/>
    <cellStyle name="Normal_Gnman jam." xfId="1"/>
    <cellStyle name="Style 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259080</xdr:colOff>
      <xdr:row>105</xdr:row>
      <xdr:rowOff>137160</xdr:rowOff>
    </xdr:from>
    <xdr:to>
      <xdr:col>1</xdr:col>
      <xdr:colOff>1516380</xdr:colOff>
      <xdr:row>105</xdr:row>
      <xdr:rowOff>137160</xdr:rowOff>
    </xdr:to>
    <xdr:sp macro="" textlink="">
      <xdr:nvSpPr>
        <xdr:cNvPr id="4" name="Text Box 15"/>
        <xdr:cNvSpPr txBox="1">
          <a:spLocks noChangeArrowheads="1"/>
        </xdr:cNvSpPr>
      </xdr:nvSpPr>
      <xdr:spPr bwMode="auto">
        <a:xfrm>
          <a:off x="259080" y="824484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wrap="square" lIns="27432" tIns="22860" rIns="27432" bIns="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õ</a:t>
          </a:r>
        </a:p>
      </xdr:txBody>
    </xdr:sp>
    <xdr:clientData/>
  </xdr:twoCellAnchor>
  <xdr:twoCellAnchor>
    <xdr:from>
      <xdr:col>0</xdr:col>
      <xdr:colOff>259080</xdr:colOff>
      <xdr:row>105</xdr:row>
      <xdr:rowOff>137160</xdr:rowOff>
    </xdr:from>
    <xdr:to>
      <xdr:col>1</xdr:col>
      <xdr:colOff>1516380</xdr:colOff>
      <xdr:row>105</xdr:row>
      <xdr:rowOff>137160</xdr:rowOff>
    </xdr:to>
    <xdr:sp macro="" textlink="">
      <xdr:nvSpPr>
        <xdr:cNvPr id="5" name="Text Box 51"/>
        <xdr:cNvSpPr txBox="1">
          <a:spLocks noChangeArrowheads="1"/>
        </xdr:cNvSpPr>
      </xdr:nvSpPr>
      <xdr:spPr bwMode="auto">
        <a:xfrm>
          <a:off x="259080" y="824484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259080</xdr:colOff>
      <xdr:row>105</xdr:row>
      <xdr:rowOff>137160</xdr:rowOff>
    </xdr:from>
    <xdr:to>
      <xdr:col>1</xdr:col>
      <xdr:colOff>1516380</xdr:colOff>
      <xdr:row>105</xdr:row>
      <xdr:rowOff>137160</xdr:rowOff>
    </xdr:to>
    <xdr:sp macro="" textlink="">
      <xdr:nvSpPr>
        <xdr:cNvPr id="6" name="Text Box 61"/>
        <xdr:cNvSpPr txBox="1">
          <a:spLocks noChangeArrowheads="1"/>
        </xdr:cNvSpPr>
      </xdr:nvSpPr>
      <xdr:spPr bwMode="auto">
        <a:xfrm>
          <a:off x="259080" y="824484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2"/>
  <sheetViews>
    <sheetView view="pageBreakPreview" topLeftCell="A9" zoomScale="70" zoomScaleNormal="70" zoomScaleSheetLayoutView="70" workbookViewId="0">
      <pane ySplit="10" topLeftCell="A239" activePane="bottomLeft" state="frozen"/>
      <selection activeCell="A9" sqref="A9"/>
      <selection pane="bottomLeft" activeCell="B135" sqref="B135"/>
    </sheetView>
  </sheetViews>
  <sheetFormatPr defaultColWidth="9.109375" defaultRowHeight="20.399999999999999"/>
  <cols>
    <col min="1" max="1" width="8.109375" style="1" customWidth="1"/>
    <col min="2" max="2" width="44.33203125" style="2" customWidth="1"/>
    <col min="3" max="3" width="19" style="2" customWidth="1"/>
    <col min="4" max="4" width="13.6640625" style="1" customWidth="1"/>
    <col min="5" max="5" width="14.33203125" style="1" customWidth="1"/>
    <col min="6" max="6" width="16.88671875" style="3" customWidth="1"/>
    <col min="7" max="7" width="29.88671875" style="3" customWidth="1"/>
    <col min="8" max="8" width="17.6640625" style="5" customWidth="1"/>
    <col min="9" max="9" width="19.33203125" style="3" customWidth="1"/>
    <col min="10" max="16384" width="9.109375" style="3"/>
  </cols>
  <sheetData>
    <row r="1" spans="1:9" ht="19.5" hidden="1" customHeight="1">
      <c r="F1" s="4"/>
      <c r="G1" s="4"/>
      <c r="H1" s="4"/>
    </row>
    <row r="2" spans="1:9" ht="19.5" hidden="1" customHeight="1">
      <c r="F2" s="4"/>
      <c r="G2" s="4"/>
      <c r="H2" s="4"/>
    </row>
    <row r="3" spans="1:9" ht="19.5" hidden="1" customHeight="1">
      <c r="F3" s="4"/>
      <c r="G3" s="4"/>
      <c r="H3" s="4"/>
    </row>
    <row r="4" spans="1:9" ht="19.5" hidden="1" customHeight="1">
      <c r="F4" s="4"/>
      <c r="G4" s="4"/>
      <c r="H4" s="4"/>
    </row>
    <row r="5" spans="1:9" ht="19.5" hidden="1" customHeight="1">
      <c r="F5" s="4"/>
      <c r="G5" s="4"/>
      <c r="H5" s="4"/>
    </row>
    <row r="6" spans="1:9" ht="19.5" hidden="1" customHeight="1">
      <c r="F6" s="4"/>
      <c r="G6" s="4"/>
      <c r="H6" s="4"/>
    </row>
    <row r="7" spans="1:9" ht="19.5" hidden="1" customHeight="1">
      <c r="F7" s="4"/>
      <c r="G7" s="4"/>
      <c r="H7" s="4"/>
    </row>
    <row r="8" spans="1:9" ht="20.25" hidden="1" customHeight="1">
      <c r="H8" s="5" t="s">
        <v>0</v>
      </c>
    </row>
    <row r="9" spans="1:9" ht="2.25" customHeight="1"/>
    <row r="10" spans="1:9" ht="24" customHeight="1">
      <c r="F10" s="68" t="s">
        <v>16</v>
      </c>
      <c r="G10" s="68"/>
      <c r="H10" s="68"/>
      <c r="I10" s="68"/>
    </row>
    <row r="11" spans="1:9" ht="41.4" customHeight="1">
      <c r="B11" s="13" t="s">
        <v>21</v>
      </c>
      <c r="F11" s="68" t="s">
        <v>476</v>
      </c>
      <c r="G11" s="68"/>
      <c r="H11" s="68"/>
      <c r="I11" s="68"/>
    </row>
    <row r="12" spans="1:9" ht="15" customHeight="1">
      <c r="F12" s="68"/>
      <c r="G12" s="68"/>
      <c r="H12" s="68"/>
      <c r="I12" s="68"/>
    </row>
    <row r="13" spans="1:9" ht="15" customHeight="1">
      <c r="F13" s="68"/>
      <c r="G13" s="68"/>
      <c r="H13" s="68"/>
      <c r="I13" s="68"/>
    </row>
    <row r="14" spans="1:9" ht="15" customHeight="1">
      <c r="B14" s="13"/>
      <c r="F14" s="22"/>
      <c r="G14" s="22"/>
      <c r="H14" s="22"/>
      <c r="I14" s="22"/>
    </row>
    <row r="15" spans="1:9" ht="24" customHeight="1">
      <c r="A15" s="66" t="s">
        <v>1</v>
      </c>
      <c r="B15" s="66"/>
      <c r="C15" s="66"/>
      <c r="D15" s="66"/>
      <c r="E15" s="66"/>
      <c r="F15" s="66"/>
      <c r="G15" s="66"/>
      <c r="H15" s="66"/>
      <c r="I15" s="66"/>
    </row>
    <row r="16" spans="1:9" ht="52.2" customHeight="1">
      <c r="A16" s="70" t="s">
        <v>3</v>
      </c>
      <c r="B16" s="77" t="s">
        <v>10</v>
      </c>
      <c r="C16" s="78" t="s">
        <v>9</v>
      </c>
      <c r="D16" s="77" t="s">
        <v>4</v>
      </c>
      <c r="E16" s="77" t="s">
        <v>5</v>
      </c>
      <c r="F16" s="76" t="s">
        <v>19</v>
      </c>
      <c r="G16" s="76"/>
      <c r="H16" s="67" t="s">
        <v>2</v>
      </c>
      <c r="I16" s="67"/>
    </row>
    <row r="17" spans="1:9" ht="72.599999999999994" customHeight="1">
      <c r="A17" s="71"/>
      <c r="B17" s="77"/>
      <c r="C17" s="78"/>
      <c r="D17" s="77"/>
      <c r="E17" s="77"/>
      <c r="F17" s="76" t="s">
        <v>482</v>
      </c>
      <c r="G17" s="76"/>
      <c r="H17" s="69" t="s">
        <v>6</v>
      </c>
      <c r="I17" s="69" t="s">
        <v>7</v>
      </c>
    </row>
    <row r="18" spans="1:9" ht="62.25" customHeight="1">
      <c r="A18" s="72"/>
      <c r="B18" s="77"/>
      <c r="C18" s="78"/>
      <c r="D18" s="77"/>
      <c r="E18" s="77"/>
      <c r="F18" s="23" t="s">
        <v>6</v>
      </c>
      <c r="G18" s="23" t="s">
        <v>7</v>
      </c>
      <c r="H18" s="69"/>
      <c r="I18" s="69"/>
    </row>
    <row r="19" spans="1:9" ht="21.75" customHeight="1">
      <c r="A19" s="6">
        <v>1</v>
      </c>
      <c r="B19" s="24" t="s">
        <v>22</v>
      </c>
      <c r="C19" s="8"/>
      <c r="D19" s="37" t="s">
        <v>238</v>
      </c>
      <c r="E19" s="7">
        <f>I19/H19</f>
        <v>0</v>
      </c>
      <c r="F19" s="53">
        <v>35</v>
      </c>
      <c r="G19" s="7">
        <f t="shared" ref="G19:G50" si="0">F19*E19</f>
        <v>0</v>
      </c>
      <c r="H19" s="53">
        <v>35</v>
      </c>
      <c r="I19" s="7"/>
    </row>
    <row r="20" spans="1:9">
      <c r="A20" s="6">
        <v>2</v>
      </c>
      <c r="B20" s="25" t="s">
        <v>23</v>
      </c>
      <c r="C20" s="57"/>
      <c r="D20" s="38" t="s">
        <v>238</v>
      </c>
      <c r="E20" s="7">
        <f t="shared" ref="E20:E83" si="1">I20/H20</f>
        <v>0</v>
      </c>
      <c r="F20" s="38">
        <v>35</v>
      </c>
      <c r="G20" s="7">
        <f t="shared" si="0"/>
        <v>0</v>
      </c>
      <c r="H20" s="38">
        <v>35</v>
      </c>
      <c r="I20" s="7"/>
    </row>
    <row r="21" spans="1:9">
      <c r="A21" s="6">
        <v>3</v>
      </c>
      <c r="B21" s="25" t="s">
        <v>24</v>
      </c>
      <c r="C21" s="57"/>
      <c r="D21" s="38" t="s">
        <v>238</v>
      </c>
      <c r="E21" s="7">
        <f t="shared" si="1"/>
        <v>0</v>
      </c>
      <c r="F21" s="38">
        <v>10</v>
      </c>
      <c r="G21" s="7">
        <f t="shared" si="0"/>
        <v>0</v>
      </c>
      <c r="H21" s="38">
        <v>10</v>
      </c>
      <c r="I21" s="7"/>
    </row>
    <row r="22" spans="1:9">
      <c r="A22" s="6">
        <v>4</v>
      </c>
      <c r="B22" s="25" t="s">
        <v>25</v>
      </c>
      <c r="C22" s="57"/>
      <c r="D22" s="38" t="s">
        <v>238</v>
      </c>
      <c r="E22" s="7">
        <f t="shared" si="1"/>
        <v>0</v>
      </c>
      <c r="F22" s="38">
        <v>10</v>
      </c>
      <c r="G22" s="7">
        <f t="shared" si="0"/>
        <v>0</v>
      </c>
      <c r="H22" s="38">
        <v>10</v>
      </c>
      <c r="I22" s="7"/>
    </row>
    <row r="23" spans="1:9">
      <c r="A23" s="6">
        <v>5</v>
      </c>
      <c r="B23" s="26" t="s">
        <v>26</v>
      </c>
      <c r="C23" s="57"/>
      <c r="D23" s="39" t="s">
        <v>238</v>
      </c>
      <c r="E23" s="7">
        <f t="shared" si="1"/>
        <v>0</v>
      </c>
      <c r="F23" s="39">
        <v>40</v>
      </c>
      <c r="G23" s="7">
        <f t="shared" si="0"/>
        <v>0</v>
      </c>
      <c r="H23" s="39">
        <v>40</v>
      </c>
      <c r="I23" s="7"/>
    </row>
    <row r="24" spans="1:9">
      <c r="A24" s="6">
        <v>6</v>
      </c>
      <c r="B24" s="26" t="s">
        <v>27</v>
      </c>
      <c r="C24" s="57"/>
      <c r="D24" s="39" t="s">
        <v>238</v>
      </c>
      <c r="E24" s="7">
        <f t="shared" si="1"/>
        <v>0</v>
      </c>
      <c r="F24" s="39">
        <v>40</v>
      </c>
      <c r="G24" s="7">
        <f t="shared" si="0"/>
        <v>0</v>
      </c>
      <c r="H24" s="39">
        <v>40</v>
      </c>
      <c r="I24" s="7"/>
    </row>
    <row r="25" spans="1:9">
      <c r="A25" s="6">
        <v>7</v>
      </c>
      <c r="B25" s="26" t="s">
        <v>28</v>
      </c>
      <c r="C25" s="57"/>
      <c r="D25" s="38" t="s">
        <v>238</v>
      </c>
      <c r="E25" s="7">
        <f t="shared" si="1"/>
        <v>0</v>
      </c>
      <c r="F25" s="41">
        <v>2</v>
      </c>
      <c r="G25" s="7">
        <f t="shared" si="0"/>
        <v>0</v>
      </c>
      <c r="H25" s="41">
        <v>2</v>
      </c>
      <c r="I25" s="7"/>
    </row>
    <row r="26" spans="1:9">
      <c r="A26" s="6">
        <v>8</v>
      </c>
      <c r="B26" s="25" t="s">
        <v>29</v>
      </c>
      <c r="C26" s="57"/>
      <c r="D26" s="38" t="s">
        <v>238</v>
      </c>
      <c r="E26" s="7">
        <f t="shared" si="1"/>
        <v>0</v>
      </c>
      <c r="F26" s="38">
        <v>140</v>
      </c>
      <c r="G26" s="7">
        <f t="shared" si="0"/>
        <v>0</v>
      </c>
      <c r="H26" s="38">
        <v>140</v>
      </c>
      <c r="I26" s="7"/>
    </row>
    <row r="27" spans="1:9">
      <c r="A27" s="6">
        <v>9</v>
      </c>
      <c r="B27" s="25" t="s">
        <v>30</v>
      </c>
      <c r="C27" s="57"/>
      <c r="D27" s="38" t="s">
        <v>239</v>
      </c>
      <c r="E27" s="7">
        <f t="shared" si="1"/>
        <v>0</v>
      </c>
      <c r="F27" s="38">
        <v>30</v>
      </c>
      <c r="G27" s="7">
        <f t="shared" si="0"/>
        <v>0</v>
      </c>
      <c r="H27" s="38">
        <v>30</v>
      </c>
      <c r="I27" s="7"/>
    </row>
    <row r="28" spans="1:9">
      <c r="A28" s="6">
        <v>10</v>
      </c>
      <c r="B28" s="26" t="s">
        <v>31</v>
      </c>
      <c r="C28" s="57"/>
      <c r="D28" s="39" t="s">
        <v>240</v>
      </c>
      <c r="E28" s="7">
        <f t="shared" si="1"/>
        <v>0</v>
      </c>
      <c r="F28" s="39">
        <v>20</v>
      </c>
      <c r="G28" s="7">
        <f t="shared" si="0"/>
        <v>0</v>
      </c>
      <c r="H28" s="39">
        <v>20</v>
      </c>
      <c r="I28" s="7"/>
    </row>
    <row r="29" spans="1:9">
      <c r="A29" s="6">
        <v>11</v>
      </c>
      <c r="B29" s="25" t="s">
        <v>32</v>
      </c>
      <c r="C29" s="57"/>
      <c r="D29" s="38" t="s">
        <v>241</v>
      </c>
      <c r="E29" s="7">
        <f t="shared" si="1"/>
        <v>0</v>
      </c>
      <c r="F29" s="38">
        <v>20</v>
      </c>
      <c r="G29" s="7">
        <f t="shared" si="0"/>
        <v>0</v>
      </c>
      <c r="H29" s="38">
        <v>20</v>
      </c>
      <c r="I29" s="7"/>
    </row>
    <row r="30" spans="1:9">
      <c r="A30" s="6">
        <v>12</v>
      </c>
      <c r="B30" s="25" t="s">
        <v>33</v>
      </c>
      <c r="C30" s="57"/>
      <c r="D30" s="38" t="s">
        <v>241</v>
      </c>
      <c r="E30" s="7">
        <f t="shared" si="1"/>
        <v>0</v>
      </c>
      <c r="F30" s="38">
        <v>12</v>
      </c>
      <c r="G30" s="7">
        <f t="shared" si="0"/>
        <v>0</v>
      </c>
      <c r="H30" s="38">
        <v>12</v>
      </c>
      <c r="I30" s="7"/>
    </row>
    <row r="31" spans="1:9">
      <c r="A31" s="6">
        <v>13</v>
      </c>
      <c r="B31" s="25" t="s">
        <v>34</v>
      </c>
      <c r="C31" s="57"/>
      <c r="D31" s="38" t="s">
        <v>241</v>
      </c>
      <c r="E31" s="7">
        <f t="shared" si="1"/>
        <v>0</v>
      </c>
      <c r="F31" s="38">
        <v>50</v>
      </c>
      <c r="G31" s="7">
        <f t="shared" si="0"/>
        <v>0</v>
      </c>
      <c r="H31" s="38">
        <v>50</v>
      </c>
      <c r="I31" s="7"/>
    </row>
    <row r="32" spans="1:9">
      <c r="A32" s="6">
        <v>14</v>
      </c>
      <c r="B32" s="25" t="s">
        <v>35</v>
      </c>
      <c r="C32" s="57"/>
      <c r="D32" s="38" t="s">
        <v>238</v>
      </c>
      <c r="E32" s="7">
        <f t="shared" si="1"/>
        <v>0</v>
      </c>
      <c r="F32" s="38">
        <v>35</v>
      </c>
      <c r="G32" s="7">
        <f t="shared" si="0"/>
        <v>0</v>
      </c>
      <c r="H32" s="38">
        <v>35</v>
      </c>
      <c r="I32" s="7"/>
    </row>
    <row r="33" spans="1:9">
      <c r="A33" s="6">
        <v>15</v>
      </c>
      <c r="B33" s="26" t="s">
        <v>36</v>
      </c>
      <c r="C33" s="57"/>
      <c r="D33" s="38" t="s">
        <v>242</v>
      </c>
      <c r="E33" s="7">
        <f t="shared" si="1"/>
        <v>0</v>
      </c>
      <c r="F33" s="41">
        <v>40</v>
      </c>
      <c r="G33" s="7">
        <f t="shared" si="0"/>
        <v>0</v>
      </c>
      <c r="H33" s="41">
        <v>40</v>
      </c>
      <c r="I33" s="7"/>
    </row>
    <row r="34" spans="1:9">
      <c r="A34" s="6">
        <v>16</v>
      </c>
      <c r="B34" s="25" t="s">
        <v>37</v>
      </c>
      <c r="C34" s="57"/>
      <c r="D34" s="39" t="s">
        <v>243</v>
      </c>
      <c r="E34" s="7">
        <f t="shared" si="1"/>
        <v>0</v>
      </c>
      <c r="F34" s="38">
        <v>30</v>
      </c>
      <c r="G34" s="7">
        <f t="shared" si="0"/>
        <v>0</v>
      </c>
      <c r="H34" s="38">
        <v>30</v>
      </c>
      <c r="I34" s="7"/>
    </row>
    <row r="35" spans="1:9">
      <c r="A35" s="6">
        <v>17</v>
      </c>
      <c r="B35" s="25" t="s">
        <v>38</v>
      </c>
      <c r="C35" s="57"/>
      <c r="D35" s="38" t="s">
        <v>244</v>
      </c>
      <c r="E35" s="7">
        <f t="shared" si="1"/>
        <v>0</v>
      </c>
      <c r="F35" s="38">
        <v>20</v>
      </c>
      <c r="G35" s="7">
        <f t="shared" si="0"/>
        <v>0</v>
      </c>
      <c r="H35" s="38">
        <v>20</v>
      </c>
      <c r="I35" s="7"/>
    </row>
    <row r="36" spans="1:9">
      <c r="A36" s="6">
        <v>18</v>
      </c>
      <c r="B36" s="25" t="s">
        <v>39</v>
      </c>
      <c r="C36" s="57"/>
      <c r="D36" s="38" t="s">
        <v>244</v>
      </c>
      <c r="E36" s="7">
        <f t="shared" si="1"/>
        <v>0</v>
      </c>
      <c r="F36" s="38">
        <v>20</v>
      </c>
      <c r="G36" s="7">
        <f t="shared" si="0"/>
        <v>0</v>
      </c>
      <c r="H36" s="38">
        <v>20</v>
      </c>
      <c r="I36" s="7"/>
    </row>
    <row r="37" spans="1:9">
      <c r="A37" s="6">
        <v>19</v>
      </c>
      <c r="B37" s="25" t="s">
        <v>40</v>
      </c>
      <c r="C37" s="57"/>
      <c r="D37" s="38" t="s">
        <v>242</v>
      </c>
      <c r="E37" s="7">
        <f t="shared" si="1"/>
        <v>0</v>
      </c>
      <c r="F37" s="42">
        <v>20</v>
      </c>
      <c r="G37" s="7">
        <f t="shared" si="0"/>
        <v>0</v>
      </c>
      <c r="H37" s="42">
        <v>20</v>
      </c>
      <c r="I37" s="7"/>
    </row>
    <row r="38" spans="1:9">
      <c r="A38" s="6">
        <v>20</v>
      </c>
      <c r="B38" s="26" t="s">
        <v>41</v>
      </c>
      <c r="C38" s="57"/>
      <c r="D38" s="39" t="s">
        <v>238</v>
      </c>
      <c r="E38" s="7">
        <f t="shared" si="1"/>
        <v>0</v>
      </c>
      <c r="F38" s="41">
        <v>80</v>
      </c>
      <c r="G38" s="7">
        <f t="shared" si="0"/>
        <v>0</v>
      </c>
      <c r="H38" s="41">
        <v>80</v>
      </c>
      <c r="I38" s="7"/>
    </row>
    <row r="39" spans="1:9">
      <c r="A39" s="6">
        <v>21</v>
      </c>
      <c r="B39" s="27" t="s">
        <v>42</v>
      </c>
      <c r="C39" s="57"/>
      <c r="D39" s="40" t="s">
        <v>245</v>
      </c>
      <c r="E39" s="7">
        <f t="shared" si="1"/>
        <v>0</v>
      </c>
      <c r="F39" s="54">
        <v>20</v>
      </c>
      <c r="G39" s="7">
        <f t="shared" si="0"/>
        <v>0</v>
      </c>
      <c r="H39" s="54">
        <v>20</v>
      </c>
      <c r="I39" s="7"/>
    </row>
    <row r="40" spans="1:9">
      <c r="A40" s="6">
        <v>22</v>
      </c>
      <c r="B40" s="26" t="s">
        <v>43</v>
      </c>
      <c r="C40" s="57"/>
      <c r="D40" s="39" t="s">
        <v>242</v>
      </c>
      <c r="E40" s="7">
        <f t="shared" si="1"/>
        <v>0</v>
      </c>
      <c r="F40" s="41">
        <v>10</v>
      </c>
      <c r="G40" s="7">
        <f t="shared" si="0"/>
        <v>0</v>
      </c>
      <c r="H40" s="41">
        <v>10</v>
      </c>
      <c r="I40" s="7"/>
    </row>
    <row r="41" spans="1:9">
      <c r="A41" s="6">
        <v>23</v>
      </c>
      <c r="B41" s="26" t="s">
        <v>44</v>
      </c>
      <c r="C41" s="57"/>
      <c r="D41" s="39" t="s">
        <v>242</v>
      </c>
      <c r="E41" s="7">
        <f t="shared" si="1"/>
        <v>0</v>
      </c>
      <c r="F41" s="41">
        <v>70</v>
      </c>
      <c r="G41" s="7">
        <f t="shared" si="0"/>
        <v>0</v>
      </c>
      <c r="H41" s="41">
        <v>70</v>
      </c>
      <c r="I41" s="7"/>
    </row>
    <row r="42" spans="1:9">
      <c r="A42" s="6">
        <v>24</v>
      </c>
      <c r="B42" s="25" t="s">
        <v>45</v>
      </c>
      <c r="C42" s="57"/>
      <c r="D42" s="38" t="s">
        <v>239</v>
      </c>
      <c r="E42" s="7">
        <f t="shared" si="1"/>
        <v>0</v>
      </c>
      <c r="F42" s="38">
        <v>35</v>
      </c>
      <c r="G42" s="7">
        <f t="shared" si="0"/>
        <v>0</v>
      </c>
      <c r="H42" s="38">
        <v>35</v>
      </c>
      <c r="I42" s="7"/>
    </row>
    <row r="43" spans="1:9">
      <c r="A43" s="6">
        <v>25</v>
      </c>
      <c r="B43" s="26" t="s">
        <v>46</v>
      </c>
      <c r="C43" s="57"/>
      <c r="D43" s="39" t="s">
        <v>242</v>
      </c>
      <c r="E43" s="7">
        <f t="shared" si="1"/>
        <v>0</v>
      </c>
      <c r="F43" s="41">
        <v>25</v>
      </c>
      <c r="G43" s="7">
        <f t="shared" si="0"/>
        <v>0</v>
      </c>
      <c r="H43" s="41">
        <v>25</v>
      </c>
      <c r="I43" s="7"/>
    </row>
    <row r="44" spans="1:9">
      <c r="A44" s="6">
        <v>26</v>
      </c>
      <c r="B44" s="26" t="s">
        <v>47</v>
      </c>
      <c r="C44" s="57"/>
      <c r="D44" s="39" t="s">
        <v>243</v>
      </c>
      <c r="E44" s="7">
        <f t="shared" si="1"/>
        <v>0</v>
      </c>
      <c r="F44" s="39">
        <v>1</v>
      </c>
      <c r="G44" s="7">
        <f t="shared" si="0"/>
        <v>0</v>
      </c>
      <c r="H44" s="39">
        <v>1</v>
      </c>
      <c r="I44" s="7"/>
    </row>
    <row r="45" spans="1:9">
      <c r="A45" s="6">
        <v>27</v>
      </c>
      <c r="B45" s="26" t="s">
        <v>48</v>
      </c>
      <c r="C45" s="57"/>
      <c r="D45" s="39" t="s">
        <v>243</v>
      </c>
      <c r="E45" s="7">
        <f t="shared" si="1"/>
        <v>0</v>
      </c>
      <c r="F45" s="39">
        <v>5</v>
      </c>
      <c r="G45" s="7">
        <f t="shared" si="0"/>
        <v>0</v>
      </c>
      <c r="H45" s="39">
        <v>5</v>
      </c>
      <c r="I45" s="7"/>
    </row>
    <row r="46" spans="1:9">
      <c r="A46" s="6">
        <v>28</v>
      </c>
      <c r="B46" s="28" t="s">
        <v>49</v>
      </c>
      <c r="C46" s="57"/>
      <c r="D46" s="39" t="s">
        <v>243</v>
      </c>
      <c r="E46" s="7">
        <f t="shared" si="1"/>
        <v>0</v>
      </c>
      <c r="F46" s="41">
        <v>1</v>
      </c>
      <c r="G46" s="7">
        <f t="shared" si="0"/>
        <v>0</v>
      </c>
      <c r="H46" s="41">
        <v>1</v>
      </c>
      <c r="I46" s="7"/>
    </row>
    <row r="47" spans="1:9">
      <c r="A47" s="6">
        <v>29</v>
      </c>
      <c r="B47" s="25" t="s">
        <v>50</v>
      </c>
      <c r="C47" s="57"/>
      <c r="D47" s="38" t="s">
        <v>242</v>
      </c>
      <c r="E47" s="7">
        <f t="shared" si="1"/>
        <v>0</v>
      </c>
      <c r="F47" s="38">
        <v>50</v>
      </c>
      <c r="G47" s="7">
        <f t="shared" si="0"/>
        <v>0</v>
      </c>
      <c r="H47" s="38">
        <v>50</v>
      </c>
      <c r="I47" s="7"/>
    </row>
    <row r="48" spans="1:9">
      <c r="A48" s="6">
        <v>30</v>
      </c>
      <c r="B48" s="25" t="s">
        <v>50</v>
      </c>
      <c r="C48" s="57"/>
      <c r="D48" s="38" t="s">
        <v>242</v>
      </c>
      <c r="E48" s="7">
        <f t="shared" si="1"/>
        <v>0</v>
      </c>
      <c r="F48" s="38">
        <v>50</v>
      </c>
      <c r="G48" s="7">
        <f t="shared" si="0"/>
        <v>0</v>
      </c>
      <c r="H48" s="38">
        <v>50</v>
      </c>
      <c r="I48" s="7"/>
    </row>
    <row r="49" spans="1:9">
      <c r="A49" s="6">
        <v>31</v>
      </c>
      <c r="B49" s="25" t="s">
        <v>51</v>
      </c>
      <c r="C49" s="57"/>
      <c r="D49" s="38" t="s">
        <v>246</v>
      </c>
      <c r="E49" s="7">
        <f t="shared" si="1"/>
        <v>0</v>
      </c>
      <c r="F49" s="38">
        <v>6</v>
      </c>
      <c r="G49" s="7">
        <f t="shared" si="0"/>
        <v>0</v>
      </c>
      <c r="H49" s="38">
        <v>6</v>
      </c>
      <c r="I49" s="7"/>
    </row>
    <row r="50" spans="1:9">
      <c r="A50" s="6">
        <v>32</v>
      </c>
      <c r="B50" s="25" t="s">
        <v>52</v>
      </c>
      <c r="C50" s="57"/>
      <c r="D50" s="38" t="s">
        <v>246</v>
      </c>
      <c r="E50" s="7">
        <f t="shared" si="1"/>
        <v>0</v>
      </c>
      <c r="F50" s="38">
        <v>8</v>
      </c>
      <c r="G50" s="7">
        <f t="shared" si="0"/>
        <v>0</v>
      </c>
      <c r="H50" s="38">
        <v>8</v>
      </c>
      <c r="I50" s="7"/>
    </row>
    <row r="51" spans="1:9">
      <c r="A51" s="6">
        <v>33</v>
      </c>
      <c r="B51" s="26" t="s">
        <v>53</v>
      </c>
      <c r="C51" s="57"/>
      <c r="D51" s="39" t="s">
        <v>247</v>
      </c>
      <c r="E51" s="7">
        <f t="shared" si="1"/>
        <v>0</v>
      </c>
      <c r="F51" s="39">
        <v>200</v>
      </c>
      <c r="G51" s="7">
        <f t="shared" ref="G51:G82" si="2">F51*E51</f>
        <v>0</v>
      </c>
      <c r="H51" s="39">
        <v>200</v>
      </c>
      <c r="I51" s="7"/>
    </row>
    <row r="52" spans="1:9">
      <c r="A52" s="6">
        <v>34</v>
      </c>
      <c r="B52" s="25" t="s">
        <v>54</v>
      </c>
      <c r="C52" s="57"/>
      <c r="D52" s="38" t="s">
        <v>247</v>
      </c>
      <c r="E52" s="7">
        <f t="shared" si="1"/>
        <v>0</v>
      </c>
      <c r="F52" s="38">
        <v>300</v>
      </c>
      <c r="G52" s="7">
        <f t="shared" si="2"/>
        <v>0</v>
      </c>
      <c r="H52" s="38">
        <v>300</v>
      </c>
      <c r="I52" s="7"/>
    </row>
    <row r="53" spans="1:9">
      <c r="A53" s="6">
        <v>35</v>
      </c>
      <c r="B53" s="25" t="s">
        <v>55</v>
      </c>
      <c r="C53" s="57"/>
      <c r="D53" s="38" t="s">
        <v>248</v>
      </c>
      <c r="E53" s="7">
        <f t="shared" si="1"/>
        <v>0</v>
      </c>
      <c r="F53" s="42">
        <v>150</v>
      </c>
      <c r="G53" s="7">
        <f t="shared" si="2"/>
        <v>0</v>
      </c>
      <c r="H53" s="42">
        <v>150</v>
      </c>
      <c r="I53" s="7"/>
    </row>
    <row r="54" spans="1:9">
      <c r="A54" s="6">
        <v>36</v>
      </c>
      <c r="B54" s="25" t="s">
        <v>56</v>
      </c>
      <c r="C54" s="57"/>
      <c r="D54" s="38" t="s">
        <v>242</v>
      </c>
      <c r="E54" s="7">
        <f t="shared" si="1"/>
        <v>0</v>
      </c>
      <c r="F54" s="42">
        <v>5</v>
      </c>
      <c r="G54" s="7">
        <f t="shared" si="2"/>
        <v>0</v>
      </c>
      <c r="H54" s="42">
        <v>5</v>
      </c>
      <c r="I54" s="7"/>
    </row>
    <row r="55" spans="1:9">
      <c r="A55" s="6">
        <v>37</v>
      </c>
      <c r="B55" s="25" t="s">
        <v>57</v>
      </c>
      <c r="C55" s="57"/>
      <c r="D55" s="38" t="s">
        <v>242</v>
      </c>
      <c r="E55" s="7">
        <f t="shared" si="1"/>
        <v>0</v>
      </c>
      <c r="F55" s="42">
        <v>5</v>
      </c>
      <c r="G55" s="7">
        <f t="shared" si="2"/>
        <v>0</v>
      </c>
      <c r="H55" s="42">
        <v>5</v>
      </c>
      <c r="I55" s="7"/>
    </row>
    <row r="56" spans="1:9">
      <c r="A56" s="6">
        <v>38</v>
      </c>
      <c r="B56" s="25" t="s">
        <v>58</v>
      </c>
      <c r="C56" s="57"/>
      <c r="D56" s="38" t="s">
        <v>242</v>
      </c>
      <c r="E56" s="7">
        <f t="shared" si="1"/>
        <v>0</v>
      </c>
      <c r="F56" s="42">
        <v>4</v>
      </c>
      <c r="G56" s="7">
        <f t="shared" si="2"/>
        <v>0</v>
      </c>
      <c r="H56" s="42">
        <v>4</v>
      </c>
      <c r="I56" s="7"/>
    </row>
    <row r="57" spans="1:9">
      <c r="A57" s="6">
        <v>39</v>
      </c>
      <c r="B57" s="25" t="s">
        <v>59</v>
      </c>
      <c r="C57" s="57"/>
      <c r="D57" s="38" t="s">
        <v>242</v>
      </c>
      <c r="E57" s="7">
        <f t="shared" si="1"/>
        <v>0</v>
      </c>
      <c r="F57" s="42">
        <v>3</v>
      </c>
      <c r="G57" s="7">
        <f t="shared" si="2"/>
        <v>0</v>
      </c>
      <c r="H57" s="42">
        <v>3</v>
      </c>
      <c r="I57" s="7"/>
    </row>
    <row r="58" spans="1:9">
      <c r="A58" s="6">
        <v>40</v>
      </c>
      <c r="B58" s="25" t="s">
        <v>60</v>
      </c>
      <c r="C58" s="57"/>
      <c r="D58" s="38" t="s">
        <v>242</v>
      </c>
      <c r="E58" s="7">
        <f t="shared" si="1"/>
        <v>0</v>
      </c>
      <c r="F58" s="42">
        <v>3</v>
      </c>
      <c r="G58" s="7">
        <f t="shared" si="2"/>
        <v>0</v>
      </c>
      <c r="H58" s="42">
        <v>3</v>
      </c>
      <c r="I58" s="7"/>
    </row>
    <row r="59" spans="1:9">
      <c r="A59" s="6">
        <v>41</v>
      </c>
      <c r="B59" s="25" t="s">
        <v>61</v>
      </c>
      <c r="C59" s="57"/>
      <c r="D59" s="38" t="s">
        <v>242</v>
      </c>
      <c r="E59" s="7">
        <f t="shared" si="1"/>
        <v>0</v>
      </c>
      <c r="F59" s="38">
        <v>250</v>
      </c>
      <c r="G59" s="7">
        <f t="shared" si="2"/>
        <v>0</v>
      </c>
      <c r="H59" s="38">
        <v>250</v>
      </c>
      <c r="I59" s="7"/>
    </row>
    <row r="60" spans="1:9">
      <c r="A60" s="6">
        <v>42</v>
      </c>
      <c r="B60" s="25" t="s">
        <v>62</v>
      </c>
      <c r="C60" s="57"/>
      <c r="D60" s="38" t="s">
        <v>238</v>
      </c>
      <c r="E60" s="7">
        <f t="shared" si="1"/>
        <v>0</v>
      </c>
      <c r="F60" s="38">
        <v>1000</v>
      </c>
      <c r="G60" s="7">
        <f t="shared" si="2"/>
        <v>0</v>
      </c>
      <c r="H60" s="38">
        <v>1000</v>
      </c>
      <c r="I60" s="7"/>
    </row>
    <row r="61" spans="1:9">
      <c r="A61" s="6">
        <v>43</v>
      </c>
      <c r="B61" s="25" t="s">
        <v>63</v>
      </c>
      <c r="C61" s="57"/>
      <c r="D61" s="38" t="s">
        <v>249</v>
      </c>
      <c r="E61" s="7">
        <f t="shared" si="1"/>
        <v>0</v>
      </c>
      <c r="F61" s="38">
        <v>700</v>
      </c>
      <c r="G61" s="7">
        <f t="shared" si="2"/>
        <v>0</v>
      </c>
      <c r="H61" s="38">
        <v>700</v>
      </c>
      <c r="I61" s="7"/>
    </row>
    <row r="62" spans="1:9">
      <c r="A62" s="6">
        <v>44</v>
      </c>
      <c r="B62" s="26" t="s">
        <v>64</v>
      </c>
      <c r="C62" s="57"/>
      <c r="D62" s="39" t="s">
        <v>249</v>
      </c>
      <c r="E62" s="7">
        <f t="shared" si="1"/>
        <v>0</v>
      </c>
      <c r="F62" s="39">
        <v>15</v>
      </c>
      <c r="G62" s="7">
        <f t="shared" si="2"/>
        <v>0</v>
      </c>
      <c r="H62" s="39">
        <v>15</v>
      </c>
      <c r="I62" s="7"/>
    </row>
    <row r="63" spans="1:9">
      <c r="A63" s="6">
        <v>45</v>
      </c>
      <c r="B63" s="25" t="s">
        <v>65</v>
      </c>
      <c r="C63" s="57"/>
      <c r="D63" s="38" t="s">
        <v>238</v>
      </c>
      <c r="E63" s="7">
        <f t="shared" si="1"/>
        <v>0</v>
      </c>
      <c r="F63" s="38">
        <v>20</v>
      </c>
      <c r="G63" s="7">
        <f t="shared" si="2"/>
        <v>0</v>
      </c>
      <c r="H63" s="38">
        <v>20</v>
      </c>
      <c r="I63" s="7"/>
    </row>
    <row r="64" spans="1:9">
      <c r="A64" s="6">
        <v>46</v>
      </c>
      <c r="B64" s="25" t="s">
        <v>66</v>
      </c>
      <c r="C64" s="57"/>
      <c r="D64" s="38" t="s">
        <v>238</v>
      </c>
      <c r="E64" s="7">
        <f t="shared" si="1"/>
        <v>0</v>
      </c>
      <c r="F64" s="38">
        <v>120</v>
      </c>
      <c r="G64" s="7">
        <f t="shared" si="2"/>
        <v>0</v>
      </c>
      <c r="H64" s="38">
        <v>120</v>
      </c>
      <c r="I64" s="7"/>
    </row>
    <row r="65" spans="1:9">
      <c r="A65" s="6">
        <v>47</v>
      </c>
      <c r="B65" s="25" t="s">
        <v>67</v>
      </c>
      <c r="C65" s="57"/>
      <c r="D65" s="38" t="s">
        <v>238</v>
      </c>
      <c r="E65" s="7">
        <f t="shared" si="1"/>
        <v>0</v>
      </c>
      <c r="F65" s="38">
        <v>16</v>
      </c>
      <c r="G65" s="7">
        <f t="shared" si="2"/>
        <v>0</v>
      </c>
      <c r="H65" s="38">
        <v>16</v>
      </c>
      <c r="I65" s="7"/>
    </row>
    <row r="66" spans="1:9">
      <c r="A66" s="6">
        <v>48</v>
      </c>
      <c r="B66" s="25" t="s">
        <v>68</v>
      </c>
      <c r="C66" s="57"/>
      <c r="D66" s="38" t="s">
        <v>242</v>
      </c>
      <c r="E66" s="7">
        <f t="shared" si="1"/>
        <v>0</v>
      </c>
      <c r="F66" s="38">
        <v>150</v>
      </c>
      <c r="G66" s="7">
        <f t="shared" si="2"/>
        <v>0</v>
      </c>
      <c r="H66" s="38">
        <v>150</v>
      </c>
      <c r="I66" s="7"/>
    </row>
    <row r="67" spans="1:9">
      <c r="A67" s="6">
        <v>49</v>
      </c>
      <c r="B67" s="25" t="s">
        <v>69</v>
      </c>
      <c r="C67" s="57"/>
      <c r="D67" s="38" t="s">
        <v>242</v>
      </c>
      <c r="E67" s="7">
        <f t="shared" si="1"/>
        <v>0</v>
      </c>
      <c r="F67" s="38">
        <v>40</v>
      </c>
      <c r="G67" s="7">
        <f t="shared" si="2"/>
        <v>0</v>
      </c>
      <c r="H67" s="38">
        <v>40</v>
      </c>
      <c r="I67" s="7"/>
    </row>
    <row r="68" spans="1:9">
      <c r="A68" s="6">
        <v>50</v>
      </c>
      <c r="B68" s="25" t="s">
        <v>70</v>
      </c>
      <c r="C68" s="57"/>
      <c r="D68" s="38" t="s">
        <v>238</v>
      </c>
      <c r="E68" s="7">
        <f t="shared" si="1"/>
        <v>0</v>
      </c>
      <c r="F68" s="38">
        <v>15</v>
      </c>
      <c r="G68" s="7">
        <f t="shared" si="2"/>
        <v>0</v>
      </c>
      <c r="H68" s="38">
        <v>15</v>
      </c>
      <c r="I68" s="7"/>
    </row>
    <row r="69" spans="1:9">
      <c r="A69" s="6">
        <v>51</v>
      </c>
      <c r="B69" s="25" t="s">
        <v>71</v>
      </c>
      <c r="C69" s="57"/>
      <c r="D69" s="38" t="s">
        <v>247</v>
      </c>
      <c r="E69" s="7">
        <f t="shared" si="1"/>
        <v>0</v>
      </c>
      <c r="F69" s="42">
        <v>30</v>
      </c>
      <c r="G69" s="7">
        <f t="shared" si="2"/>
        <v>0</v>
      </c>
      <c r="H69" s="42">
        <v>30</v>
      </c>
      <c r="I69" s="7"/>
    </row>
    <row r="70" spans="1:9">
      <c r="A70" s="6">
        <v>52</v>
      </c>
      <c r="B70" s="25" t="s">
        <v>72</v>
      </c>
      <c r="C70" s="57"/>
      <c r="D70" s="38" t="s">
        <v>242</v>
      </c>
      <c r="E70" s="7">
        <f t="shared" si="1"/>
        <v>0</v>
      </c>
      <c r="F70" s="38">
        <v>60</v>
      </c>
      <c r="G70" s="7">
        <f t="shared" si="2"/>
        <v>0</v>
      </c>
      <c r="H70" s="38">
        <v>60</v>
      </c>
      <c r="I70" s="7"/>
    </row>
    <row r="71" spans="1:9">
      <c r="A71" s="6">
        <v>53</v>
      </c>
      <c r="B71" s="25" t="s">
        <v>73</v>
      </c>
      <c r="C71" s="57"/>
      <c r="D71" s="38" t="s">
        <v>250</v>
      </c>
      <c r="E71" s="7">
        <f t="shared" si="1"/>
        <v>0</v>
      </c>
      <c r="F71" s="38">
        <v>20</v>
      </c>
      <c r="G71" s="7">
        <f t="shared" si="2"/>
        <v>0</v>
      </c>
      <c r="H71" s="38">
        <v>20</v>
      </c>
      <c r="I71" s="7"/>
    </row>
    <row r="72" spans="1:9">
      <c r="A72" s="6">
        <v>54</v>
      </c>
      <c r="B72" s="26" t="s">
        <v>74</v>
      </c>
      <c r="C72" s="57"/>
      <c r="D72" s="39" t="s">
        <v>242</v>
      </c>
      <c r="E72" s="7">
        <f t="shared" si="1"/>
        <v>0</v>
      </c>
      <c r="F72" s="39">
        <v>20</v>
      </c>
      <c r="G72" s="7">
        <f t="shared" si="2"/>
        <v>0</v>
      </c>
      <c r="H72" s="39">
        <v>20</v>
      </c>
      <c r="I72" s="7"/>
    </row>
    <row r="73" spans="1:9">
      <c r="A73" s="6">
        <v>55</v>
      </c>
      <c r="B73" s="25" t="s">
        <v>75</v>
      </c>
      <c r="C73" s="57"/>
      <c r="D73" s="38" t="s">
        <v>242</v>
      </c>
      <c r="E73" s="7">
        <f t="shared" si="1"/>
        <v>0</v>
      </c>
      <c r="F73" s="38">
        <v>20</v>
      </c>
      <c r="G73" s="7">
        <f t="shared" si="2"/>
        <v>0</v>
      </c>
      <c r="H73" s="38">
        <v>20</v>
      </c>
      <c r="I73" s="7"/>
    </row>
    <row r="74" spans="1:9">
      <c r="A74" s="6">
        <v>56</v>
      </c>
      <c r="B74" s="25" t="s">
        <v>76</v>
      </c>
      <c r="C74" s="57"/>
      <c r="D74" s="38" t="s">
        <v>242</v>
      </c>
      <c r="E74" s="7">
        <f t="shared" si="1"/>
        <v>0</v>
      </c>
      <c r="F74" s="38">
        <v>35</v>
      </c>
      <c r="G74" s="7">
        <f t="shared" si="2"/>
        <v>0</v>
      </c>
      <c r="H74" s="38">
        <v>35</v>
      </c>
      <c r="I74" s="7"/>
    </row>
    <row r="75" spans="1:9">
      <c r="A75" s="6">
        <v>57</v>
      </c>
      <c r="B75" s="25" t="s">
        <v>77</v>
      </c>
      <c r="C75" s="57"/>
      <c r="D75" s="38" t="s">
        <v>242</v>
      </c>
      <c r="E75" s="7">
        <f t="shared" si="1"/>
        <v>0</v>
      </c>
      <c r="F75" s="38">
        <v>16</v>
      </c>
      <c r="G75" s="7">
        <f t="shared" si="2"/>
        <v>0</v>
      </c>
      <c r="H75" s="38">
        <v>16</v>
      </c>
      <c r="I75" s="7"/>
    </row>
    <row r="76" spans="1:9">
      <c r="A76" s="6">
        <v>58</v>
      </c>
      <c r="B76" s="25" t="s">
        <v>78</v>
      </c>
      <c r="C76" s="57"/>
      <c r="D76" s="38" t="s">
        <v>242</v>
      </c>
      <c r="E76" s="7">
        <f t="shared" si="1"/>
        <v>0</v>
      </c>
      <c r="F76" s="38">
        <v>10</v>
      </c>
      <c r="G76" s="7">
        <f t="shared" si="2"/>
        <v>0</v>
      </c>
      <c r="H76" s="38">
        <v>10</v>
      </c>
      <c r="I76" s="7"/>
    </row>
    <row r="77" spans="1:9">
      <c r="A77" s="6">
        <v>59</v>
      </c>
      <c r="B77" s="25" t="s">
        <v>79</v>
      </c>
      <c r="C77" s="57"/>
      <c r="D77" s="38" t="s">
        <v>242</v>
      </c>
      <c r="E77" s="7">
        <f t="shared" si="1"/>
        <v>0</v>
      </c>
      <c r="F77" s="38">
        <v>6</v>
      </c>
      <c r="G77" s="7">
        <f t="shared" si="2"/>
        <v>0</v>
      </c>
      <c r="H77" s="38">
        <v>6</v>
      </c>
      <c r="I77" s="7"/>
    </row>
    <row r="78" spans="1:9">
      <c r="A78" s="6">
        <v>60</v>
      </c>
      <c r="B78" s="25" t="s">
        <v>80</v>
      </c>
      <c r="C78" s="57"/>
      <c r="D78" s="38" t="s">
        <v>242</v>
      </c>
      <c r="E78" s="7">
        <f t="shared" si="1"/>
        <v>0</v>
      </c>
      <c r="F78" s="38">
        <v>10</v>
      </c>
      <c r="G78" s="7">
        <f t="shared" si="2"/>
        <v>0</v>
      </c>
      <c r="H78" s="38">
        <v>10</v>
      </c>
      <c r="I78" s="7"/>
    </row>
    <row r="79" spans="1:9">
      <c r="A79" s="6">
        <v>61</v>
      </c>
      <c r="B79" s="25" t="s">
        <v>81</v>
      </c>
      <c r="C79" s="57"/>
      <c r="D79" s="38" t="s">
        <v>238</v>
      </c>
      <c r="E79" s="7">
        <f t="shared" si="1"/>
        <v>0</v>
      </c>
      <c r="F79" s="38">
        <v>30</v>
      </c>
      <c r="G79" s="7">
        <f t="shared" si="2"/>
        <v>0</v>
      </c>
      <c r="H79" s="38">
        <v>30</v>
      </c>
      <c r="I79" s="7"/>
    </row>
    <row r="80" spans="1:9">
      <c r="A80" s="6">
        <v>62</v>
      </c>
      <c r="B80" s="28" t="s">
        <v>82</v>
      </c>
      <c r="C80" s="57"/>
      <c r="D80" s="41" t="s">
        <v>242</v>
      </c>
      <c r="E80" s="7">
        <f t="shared" si="1"/>
        <v>0</v>
      </c>
      <c r="F80" s="41">
        <v>10</v>
      </c>
      <c r="G80" s="7">
        <f t="shared" si="2"/>
        <v>0</v>
      </c>
      <c r="H80" s="41">
        <v>10</v>
      </c>
      <c r="I80" s="7"/>
    </row>
    <row r="81" spans="1:9">
      <c r="A81" s="6">
        <v>63</v>
      </c>
      <c r="B81" s="28" t="s">
        <v>83</v>
      </c>
      <c r="C81" s="57"/>
      <c r="D81" s="41" t="s">
        <v>242</v>
      </c>
      <c r="E81" s="7">
        <f t="shared" si="1"/>
        <v>0</v>
      </c>
      <c r="F81" s="41">
        <v>25</v>
      </c>
      <c r="G81" s="7">
        <f t="shared" si="2"/>
        <v>0</v>
      </c>
      <c r="H81" s="41">
        <v>25</v>
      </c>
      <c r="I81" s="7"/>
    </row>
    <row r="82" spans="1:9">
      <c r="A82" s="6">
        <v>64</v>
      </c>
      <c r="B82" s="25" t="s">
        <v>84</v>
      </c>
      <c r="C82" s="57"/>
      <c r="D82" s="38" t="s">
        <v>244</v>
      </c>
      <c r="E82" s="7">
        <f t="shared" si="1"/>
        <v>0</v>
      </c>
      <c r="F82" s="38">
        <v>90</v>
      </c>
      <c r="G82" s="7">
        <f t="shared" si="2"/>
        <v>0</v>
      </c>
      <c r="H82" s="38">
        <v>90</v>
      </c>
      <c r="I82" s="7"/>
    </row>
    <row r="83" spans="1:9" ht="28.8">
      <c r="A83" s="6">
        <v>65</v>
      </c>
      <c r="B83" s="25" t="s">
        <v>85</v>
      </c>
      <c r="C83" s="57"/>
      <c r="D83" s="38" t="s">
        <v>244</v>
      </c>
      <c r="E83" s="7">
        <f t="shared" si="1"/>
        <v>0</v>
      </c>
      <c r="F83" s="38">
        <v>120</v>
      </c>
      <c r="G83" s="7">
        <f t="shared" ref="G83:G238" si="3">F83*E83</f>
        <v>0</v>
      </c>
      <c r="H83" s="38">
        <v>120</v>
      </c>
      <c r="I83" s="7"/>
    </row>
    <row r="84" spans="1:9">
      <c r="A84" s="6">
        <v>66</v>
      </c>
      <c r="B84" s="25" t="s">
        <v>86</v>
      </c>
      <c r="C84" s="57"/>
      <c r="D84" s="38" t="s">
        <v>242</v>
      </c>
      <c r="E84" s="7">
        <f t="shared" ref="E84:E238" si="4">I84/H84</f>
        <v>0</v>
      </c>
      <c r="F84" s="38">
        <v>20</v>
      </c>
      <c r="G84" s="7">
        <f t="shared" si="3"/>
        <v>0</v>
      </c>
      <c r="H84" s="38">
        <v>20</v>
      </c>
      <c r="I84" s="7"/>
    </row>
    <row r="85" spans="1:9">
      <c r="A85" s="6">
        <v>67</v>
      </c>
      <c r="B85" s="26" t="s">
        <v>87</v>
      </c>
      <c r="C85" s="57"/>
      <c r="D85" s="39" t="s">
        <v>242</v>
      </c>
      <c r="E85" s="7">
        <f t="shared" si="4"/>
        <v>0</v>
      </c>
      <c r="F85" s="39">
        <v>14</v>
      </c>
      <c r="G85" s="7">
        <f t="shared" si="3"/>
        <v>0</v>
      </c>
      <c r="H85" s="39">
        <v>14</v>
      </c>
      <c r="I85" s="7"/>
    </row>
    <row r="86" spans="1:9">
      <c r="A86" s="6">
        <v>68</v>
      </c>
      <c r="B86" s="25" t="s">
        <v>88</v>
      </c>
      <c r="C86" s="57"/>
      <c r="D86" s="38" t="s">
        <v>242</v>
      </c>
      <c r="E86" s="7">
        <f t="shared" si="4"/>
        <v>0</v>
      </c>
      <c r="F86" s="38">
        <v>20</v>
      </c>
      <c r="G86" s="7">
        <f t="shared" si="3"/>
        <v>0</v>
      </c>
      <c r="H86" s="38">
        <v>20</v>
      </c>
      <c r="I86" s="7"/>
    </row>
    <row r="87" spans="1:9">
      <c r="A87" s="6">
        <v>69</v>
      </c>
      <c r="B87" s="25" t="s">
        <v>89</v>
      </c>
      <c r="C87" s="57"/>
      <c r="D87" s="38" t="s">
        <v>242</v>
      </c>
      <c r="E87" s="7">
        <f t="shared" si="4"/>
        <v>0</v>
      </c>
      <c r="F87" s="38">
        <v>40</v>
      </c>
      <c r="G87" s="7">
        <f t="shared" si="3"/>
        <v>0</v>
      </c>
      <c r="H87" s="38">
        <v>40</v>
      </c>
      <c r="I87" s="7"/>
    </row>
    <row r="88" spans="1:9">
      <c r="A88" s="6">
        <v>70</v>
      </c>
      <c r="B88" s="25" t="s">
        <v>90</v>
      </c>
      <c r="C88" s="57"/>
      <c r="D88" s="38" t="s">
        <v>242</v>
      </c>
      <c r="E88" s="7">
        <f t="shared" si="4"/>
        <v>0</v>
      </c>
      <c r="F88" s="38">
        <v>24</v>
      </c>
      <c r="G88" s="7">
        <f t="shared" si="3"/>
        <v>0</v>
      </c>
      <c r="H88" s="38">
        <v>24</v>
      </c>
      <c r="I88" s="7"/>
    </row>
    <row r="89" spans="1:9">
      <c r="A89" s="6">
        <v>71</v>
      </c>
      <c r="B89" s="25" t="s">
        <v>91</v>
      </c>
      <c r="C89" s="57"/>
      <c r="D89" s="38" t="s">
        <v>247</v>
      </c>
      <c r="E89" s="7">
        <f t="shared" si="4"/>
        <v>0</v>
      </c>
      <c r="F89" s="42">
        <v>20</v>
      </c>
      <c r="G89" s="7">
        <f t="shared" si="3"/>
        <v>0</v>
      </c>
      <c r="H89" s="42">
        <v>20</v>
      </c>
      <c r="I89" s="7"/>
    </row>
    <row r="90" spans="1:9">
      <c r="A90" s="6">
        <v>72</v>
      </c>
      <c r="B90" s="25" t="s">
        <v>92</v>
      </c>
      <c r="C90" s="57"/>
      <c r="D90" s="38" t="s">
        <v>247</v>
      </c>
      <c r="E90" s="7">
        <f t="shared" si="4"/>
        <v>0</v>
      </c>
      <c r="F90" s="42">
        <v>30</v>
      </c>
      <c r="G90" s="7">
        <f t="shared" si="3"/>
        <v>0</v>
      </c>
      <c r="H90" s="42">
        <v>30</v>
      </c>
      <c r="I90" s="7"/>
    </row>
    <row r="91" spans="1:9">
      <c r="A91" s="6">
        <v>73</v>
      </c>
      <c r="B91" s="25" t="s">
        <v>93</v>
      </c>
      <c r="C91" s="57"/>
      <c r="D91" s="38" t="s">
        <v>247</v>
      </c>
      <c r="E91" s="7">
        <f t="shared" si="4"/>
        <v>0</v>
      </c>
      <c r="F91" s="38">
        <v>45</v>
      </c>
      <c r="G91" s="7">
        <f t="shared" si="3"/>
        <v>0</v>
      </c>
      <c r="H91" s="38">
        <v>45</v>
      </c>
      <c r="I91" s="7"/>
    </row>
    <row r="92" spans="1:9">
      <c r="A92" s="6">
        <v>74</v>
      </c>
      <c r="B92" s="29" t="s">
        <v>94</v>
      </c>
      <c r="C92" s="57"/>
      <c r="D92" s="42" t="s">
        <v>245</v>
      </c>
      <c r="E92" s="7">
        <f t="shared" si="4"/>
        <v>0</v>
      </c>
      <c r="F92" s="42">
        <v>250</v>
      </c>
      <c r="G92" s="7">
        <f t="shared" si="3"/>
        <v>0</v>
      </c>
      <c r="H92" s="42">
        <v>250</v>
      </c>
      <c r="I92" s="7"/>
    </row>
    <row r="93" spans="1:9">
      <c r="A93" s="6">
        <v>75</v>
      </c>
      <c r="B93" s="26" t="s">
        <v>95</v>
      </c>
      <c r="C93" s="57"/>
      <c r="D93" s="39" t="s">
        <v>242</v>
      </c>
      <c r="E93" s="7">
        <f t="shared" si="4"/>
        <v>0</v>
      </c>
      <c r="F93" s="41">
        <v>6</v>
      </c>
      <c r="G93" s="7">
        <f t="shared" si="3"/>
        <v>0</v>
      </c>
      <c r="H93" s="41">
        <v>6</v>
      </c>
      <c r="I93" s="7"/>
    </row>
    <row r="94" spans="1:9">
      <c r="A94" s="6">
        <v>76</v>
      </c>
      <c r="B94" s="25" t="s">
        <v>96</v>
      </c>
      <c r="C94" s="57"/>
      <c r="D94" s="38" t="s">
        <v>242</v>
      </c>
      <c r="E94" s="7">
        <f t="shared" si="4"/>
        <v>0</v>
      </c>
      <c r="F94" s="38">
        <v>36</v>
      </c>
      <c r="G94" s="7">
        <f t="shared" si="3"/>
        <v>0</v>
      </c>
      <c r="H94" s="38">
        <v>36</v>
      </c>
      <c r="I94" s="7"/>
    </row>
    <row r="95" spans="1:9" ht="21" customHeight="1">
      <c r="A95" s="6">
        <v>77</v>
      </c>
      <c r="B95" s="26" t="s">
        <v>97</v>
      </c>
      <c r="C95" s="57"/>
      <c r="D95" s="39" t="s">
        <v>242</v>
      </c>
      <c r="E95" s="7">
        <f t="shared" si="4"/>
        <v>0</v>
      </c>
      <c r="F95" s="39">
        <v>20</v>
      </c>
      <c r="G95" s="7">
        <f t="shared" si="3"/>
        <v>0</v>
      </c>
      <c r="H95" s="39">
        <v>20</v>
      </c>
      <c r="I95" s="7"/>
    </row>
    <row r="96" spans="1:9" ht="21" customHeight="1">
      <c r="A96" s="6">
        <v>78</v>
      </c>
      <c r="B96" s="25" t="s">
        <v>98</v>
      </c>
      <c r="C96" s="57"/>
      <c r="D96" s="38" t="s">
        <v>242</v>
      </c>
      <c r="E96" s="7">
        <f t="shared" si="4"/>
        <v>0</v>
      </c>
      <c r="F96" s="38">
        <v>40</v>
      </c>
      <c r="G96" s="7">
        <f t="shared" si="3"/>
        <v>0</v>
      </c>
      <c r="H96" s="38">
        <v>40</v>
      </c>
      <c r="I96" s="7"/>
    </row>
    <row r="97" spans="1:9" ht="21" hidden="1" customHeight="1">
      <c r="A97" s="6">
        <v>79</v>
      </c>
      <c r="B97" s="25" t="s">
        <v>99</v>
      </c>
      <c r="C97" s="57"/>
      <c r="D97" s="38" t="s">
        <v>238</v>
      </c>
      <c r="E97" s="7">
        <f t="shared" si="4"/>
        <v>0</v>
      </c>
      <c r="F97" s="31">
        <v>2600</v>
      </c>
      <c r="G97" s="7">
        <f t="shared" si="3"/>
        <v>0</v>
      </c>
      <c r="H97" s="31">
        <v>2600</v>
      </c>
      <c r="I97" s="7"/>
    </row>
    <row r="98" spans="1:9" ht="21" hidden="1" customHeight="1">
      <c r="A98" s="6">
        <v>80</v>
      </c>
      <c r="B98" s="26" t="s">
        <v>100</v>
      </c>
      <c r="C98" s="57"/>
      <c r="D98" s="42" t="s">
        <v>238</v>
      </c>
      <c r="E98" s="7">
        <f t="shared" si="4"/>
        <v>0</v>
      </c>
      <c r="F98" s="42">
        <v>1500</v>
      </c>
      <c r="G98" s="7">
        <f t="shared" si="3"/>
        <v>0</v>
      </c>
      <c r="H98" s="42">
        <v>1500</v>
      </c>
      <c r="I98" s="7"/>
    </row>
    <row r="99" spans="1:9" ht="21" hidden="1" customHeight="1">
      <c r="A99" s="6">
        <v>81</v>
      </c>
      <c r="B99" s="25" t="s">
        <v>101</v>
      </c>
      <c r="C99" s="57"/>
      <c r="D99" s="38" t="s">
        <v>242</v>
      </c>
      <c r="E99" s="7">
        <f t="shared" si="4"/>
        <v>0</v>
      </c>
      <c r="F99" s="38">
        <v>60</v>
      </c>
      <c r="G99" s="7">
        <f t="shared" si="3"/>
        <v>0</v>
      </c>
      <c r="H99" s="38">
        <v>60</v>
      </c>
      <c r="I99" s="7"/>
    </row>
    <row r="100" spans="1:9" ht="21" hidden="1" customHeight="1">
      <c r="A100" s="6">
        <v>82</v>
      </c>
      <c r="B100" s="25" t="s">
        <v>102</v>
      </c>
      <c r="C100" s="57"/>
      <c r="D100" s="38" t="s">
        <v>238</v>
      </c>
      <c r="E100" s="7">
        <f t="shared" si="4"/>
        <v>0</v>
      </c>
      <c r="F100" s="38">
        <v>100</v>
      </c>
      <c r="G100" s="7">
        <f t="shared" si="3"/>
        <v>0</v>
      </c>
      <c r="H100" s="38">
        <v>100</v>
      </c>
      <c r="I100" s="7"/>
    </row>
    <row r="101" spans="1:9" ht="21" hidden="1" customHeight="1">
      <c r="A101" s="6">
        <v>83</v>
      </c>
      <c r="B101" s="25" t="s">
        <v>103</v>
      </c>
      <c r="C101" s="57"/>
      <c r="D101" s="38" t="s">
        <v>238</v>
      </c>
      <c r="E101" s="7">
        <f t="shared" si="4"/>
        <v>0</v>
      </c>
      <c r="F101" s="38">
        <v>80</v>
      </c>
      <c r="G101" s="7">
        <f t="shared" si="3"/>
        <v>0</v>
      </c>
      <c r="H101" s="38">
        <v>80</v>
      </c>
      <c r="I101" s="7"/>
    </row>
    <row r="102" spans="1:9" ht="21" hidden="1" customHeight="1">
      <c r="A102" s="6">
        <v>84</v>
      </c>
      <c r="B102" s="25" t="s">
        <v>104</v>
      </c>
      <c r="C102" s="57"/>
      <c r="D102" s="38" t="s">
        <v>238</v>
      </c>
      <c r="E102" s="7">
        <f t="shared" si="4"/>
        <v>0</v>
      </c>
      <c r="F102" s="38">
        <v>600</v>
      </c>
      <c r="G102" s="7">
        <f t="shared" si="3"/>
        <v>0</v>
      </c>
      <c r="H102" s="38">
        <v>600</v>
      </c>
      <c r="I102" s="7"/>
    </row>
    <row r="103" spans="1:9" ht="21" hidden="1" customHeight="1">
      <c r="A103" s="6">
        <v>85</v>
      </c>
      <c r="B103" s="25" t="s">
        <v>105</v>
      </c>
      <c r="C103" s="57"/>
      <c r="D103" s="38" t="s">
        <v>238</v>
      </c>
      <c r="E103" s="7">
        <f t="shared" si="4"/>
        <v>0</v>
      </c>
      <c r="F103" s="38">
        <v>300</v>
      </c>
      <c r="G103" s="7">
        <f t="shared" si="3"/>
        <v>0</v>
      </c>
      <c r="H103" s="38">
        <v>300</v>
      </c>
      <c r="I103" s="7"/>
    </row>
    <row r="104" spans="1:9" ht="21" hidden="1" customHeight="1">
      <c r="A104" s="6">
        <v>86</v>
      </c>
      <c r="B104" s="25" t="s">
        <v>106</v>
      </c>
      <c r="C104" s="57"/>
      <c r="D104" s="38" t="s">
        <v>242</v>
      </c>
      <c r="E104" s="7">
        <f t="shared" si="4"/>
        <v>0</v>
      </c>
      <c r="F104" s="38">
        <v>16</v>
      </c>
      <c r="G104" s="7">
        <f t="shared" si="3"/>
        <v>0</v>
      </c>
      <c r="H104" s="38">
        <v>16</v>
      </c>
      <c r="I104" s="7"/>
    </row>
    <row r="105" spans="1:9" ht="21" hidden="1" customHeight="1">
      <c r="A105" s="6">
        <v>87</v>
      </c>
      <c r="B105" s="25" t="s">
        <v>107</v>
      </c>
      <c r="C105" s="57"/>
      <c r="D105" s="38" t="s">
        <v>242</v>
      </c>
      <c r="E105" s="7">
        <f t="shared" si="4"/>
        <v>0</v>
      </c>
      <c r="F105" s="38">
        <v>10</v>
      </c>
      <c r="G105" s="7">
        <f t="shared" si="3"/>
        <v>0</v>
      </c>
      <c r="H105" s="38">
        <v>10</v>
      </c>
      <c r="I105" s="7"/>
    </row>
    <row r="106" spans="1:9" ht="21" hidden="1" customHeight="1">
      <c r="A106" s="6">
        <v>88</v>
      </c>
      <c r="B106" s="25" t="s">
        <v>67</v>
      </c>
      <c r="C106" s="57"/>
      <c r="D106" s="38" t="s">
        <v>238</v>
      </c>
      <c r="E106" s="7">
        <f t="shared" si="4"/>
        <v>0</v>
      </c>
      <c r="F106" s="38">
        <v>16</v>
      </c>
      <c r="G106" s="7">
        <f t="shared" si="3"/>
        <v>0</v>
      </c>
      <c r="H106" s="38">
        <v>16</v>
      </c>
      <c r="I106" s="7"/>
    </row>
    <row r="107" spans="1:9" ht="21" customHeight="1">
      <c r="A107" s="6">
        <v>89</v>
      </c>
      <c r="B107" s="25" t="s">
        <v>108</v>
      </c>
      <c r="C107" s="57"/>
      <c r="D107" s="38" t="s">
        <v>238</v>
      </c>
      <c r="E107" s="7">
        <f t="shared" si="4"/>
        <v>0</v>
      </c>
      <c r="F107" s="38">
        <v>35</v>
      </c>
      <c r="G107" s="7">
        <f t="shared" si="3"/>
        <v>0</v>
      </c>
      <c r="H107" s="38">
        <v>35</v>
      </c>
      <c r="I107" s="7"/>
    </row>
    <row r="108" spans="1:9" ht="21" customHeight="1">
      <c r="A108" s="6">
        <v>90</v>
      </c>
      <c r="B108" s="25" t="s">
        <v>109</v>
      </c>
      <c r="C108" s="57"/>
      <c r="D108" s="38" t="s">
        <v>238</v>
      </c>
      <c r="E108" s="7">
        <f t="shared" si="4"/>
        <v>0</v>
      </c>
      <c r="F108" s="38">
        <v>30</v>
      </c>
      <c r="G108" s="7">
        <f t="shared" si="3"/>
        <v>0</v>
      </c>
      <c r="H108" s="38">
        <v>30</v>
      </c>
      <c r="I108" s="7"/>
    </row>
    <row r="109" spans="1:9" ht="21" customHeight="1">
      <c r="A109" s="6">
        <v>91</v>
      </c>
      <c r="B109" s="25" t="s">
        <v>110</v>
      </c>
      <c r="C109" s="57"/>
      <c r="D109" s="38" t="s">
        <v>242</v>
      </c>
      <c r="E109" s="7">
        <f t="shared" si="4"/>
        <v>0</v>
      </c>
      <c r="F109" s="38">
        <v>30</v>
      </c>
      <c r="G109" s="7">
        <f t="shared" si="3"/>
        <v>0</v>
      </c>
      <c r="H109" s="38">
        <v>30</v>
      </c>
      <c r="I109" s="7"/>
    </row>
    <row r="110" spans="1:9" ht="21" customHeight="1">
      <c r="A110" s="6">
        <v>92</v>
      </c>
      <c r="B110" s="26" t="s">
        <v>111</v>
      </c>
      <c r="C110" s="57"/>
      <c r="D110" s="39" t="s">
        <v>238</v>
      </c>
      <c r="E110" s="7">
        <f t="shared" si="4"/>
        <v>0</v>
      </c>
      <c r="F110" s="39">
        <v>4</v>
      </c>
      <c r="G110" s="7">
        <f t="shared" si="3"/>
        <v>0</v>
      </c>
      <c r="H110" s="39">
        <v>4</v>
      </c>
      <c r="I110" s="7"/>
    </row>
    <row r="111" spans="1:9" ht="21" customHeight="1">
      <c r="A111" s="6">
        <v>93</v>
      </c>
      <c r="B111" s="25" t="s">
        <v>112</v>
      </c>
      <c r="C111" s="57"/>
      <c r="D111" s="38" t="s">
        <v>242</v>
      </c>
      <c r="E111" s="7">
        <f t="shared" si="4"/>
        <v>0</v>
      </c>
      <c r="F111" s="38">
        <v>7</v>
      </c>
      <c r="G111" s="7">
        <f t="shared" si="3"/>
        <v>0</v>
      </c>
      <c r="H111" s="38">
        <v>7</v>
      </c>
      <c r="I111" s="7"/>
    </row>
    <row r="112" spans="1:9" ht="21" customHeight="1">
      <c r="A112" s="6">
        <v>94</v>
      </c>
      <c r="B112" s="26" t="s">
        <v>113</v>
      </c>
      <c r="C112" s="57"/>
      <c r="D112" s="39" t="s">
        <v>242</v>
      </c>
      <c r="E112" s="7">
        <f t="shared" si="4"/>
        <v>0</v>
      </c>
      <c r="F112" s="39">
        <v>6</v>
      </c>
      <c r="G112" s="7">
        <f t="shared" si="3"/>
        <v>0</v>
      </c>
      <c r="H112" s="39">
        <v>6</v>
      </c>
      <c r="I112" s="7"/>
    </row>
    <row r="113" spans="1:9" ht="21" customHeight="1">
      <c r="A113" s="6">
        <v>95</v>
      </c>
      <c r="B113" s="25" t="s">
        <v>114</v>
      </c>
      <c r="C113" s="57"/>
      <c r="D113" s="38" t="s">
        <v>238</v>
      </c>
      <c r="E113" s="7">
        <f t="shared" si="4"/>
        <v>0</v>
      </c>
      <c r="F113" s="38">
        <v>10</v>
      </c>
      <c r="G113" s="7">
        <f t="shared" si="3"/>
        <v>0</v>
      </c>
      <c r="H113" s="38">
        <v>10</v>
      </c>
      <c r="I113" s="7"/>
    </row>
    <row r="114" spans="1:9" ht="21" customHeight="1">
      <c r="A114" s="6">
        <v>96</v>
      </c>
      <c r="B114" s="26" t="s">
        <v>115</v>
      </c>
      <c r="C114" s="57"/>
      <c r="D114" s="39" t="s">
        <v>242</v>
      </c>
      <c r="E114" s="7">
        <f t="shared" si="4"/>
        <v>0</v>
      </c>
      <c r="F114" s="41">
        <v>300</v>
      </c>
      <c r="G114" s="7">
        <f t="shared" si="3"/>
        <v>0</v>
      </c>
      <c r="H114" s="41">
        <v>300</v>
      </c>
      <c r="I114" s="7"/>
    </row>
    <row r="115" spans="1:9" ht="21" customHeight="1">
      <c r="A115" s="6">
        <v>97</v>
      </c>
      <c r="B115" s="30" t="s">
        <v>116</v>
      </c>
      <c r="C115" s="57"/>
      <c r="D115" s="38" t="s">
        <v>242</v>
      </c>
      <c r="E115" s="7">
        <f t="shared" si="4"/>
        <v>0</v>
      </c>
      <c r="F115" s="38">
        <v>1</v>
      </c>
      <c r="G115" s="7">
        <f t="shared" si="3"/>
        <v>0</v>
      </c>
      <c r="H115" s="38">
        <v>1</v>
      </c>
      <c r="I115" s="7"/>
    </row>
    <row r="116" spans="1:9" ht="21" customHeight="1">
      <c r="A116" s="6">
        <v>98</v>
      </c>
      <c r="B116" s="25" t="s">
        <v>117</v>
      </c>
      <c r="C116" s="57"/>
      <c r="D116" s="38" t="s">
        <v>242</v>
      </c>
      <c r="E116" s="7">
        <f t="shared" si="4"/>
        <v>0</v>
      </c>
      <c r="F116" s="38">
        <v>1</v>
      </c>
      <c r="G116" s="7">
        <f t="shared" si="3"/>
        <v>0</v>
      </c>
      <c r="H116" s="38">
        <v>1</v>
      </c>
      <c r="I116" s="7"/>
    </row>
    <row r="117" spans="1:9" ht="21" customHeight="1">
      <c r="A117" s="6">
        <v>99</v>
      </c>
      <c r="B117" s="25" t="s">
        <v>118</v>
      </c>
      <c r="C117" s="57"/>
      <c r="D117" s="38" t="s">
        <v>242</v>
      </c>
      <c r="E117" s="7">
        <f t="shared" si="4"/>
        <v>0</v>
      </c>
      <c r="F117" s="38">
        <v>1</v>
      </c>
      <c r="G117" s="7">
        <f t="shared" si="3"/>
        <v>0</v>
      </c>
      <c r="H117" s="38">
        <v>1</v>
      </c>
      <c r="I117" s="7"/>
    </row>
    <row r="118" spans="1:9" ht="21" customHeight="1">
      <c r="A118" s="6">
        <v>100</v>
      </c>
      <c r="B118" s="25" t="s">
        <v>119</v>
      </c>
      <c r="C118" s="57"/>
      <c r="D118" s="38" t="s">
        <v>242</v>
      </c>
      <c r="E118" s="7">
        <f t="shared" si="4"/>
        <v>0</v>
      </c>
      <c r="F118" s="38">
        <v>6</v>
      </c>
      <c r="G118" s="7">
        <f t="shared" si="3"/>
        <v>0</v>
      </c>
      <c r="H118" s="38">
        <v>6</v>
      </c>
      <c r="I118" s="7"/>
    </row>
    <row r="119" spans="1:9" ht="21" customHeight="1">
      <c r="A119" s="6">
        <v>101</v>
      </c>
      <c r="B119" s="25" t="s">
        <v>120</v>
      </c>
      <c r="C119" s="57"/>
      <c r="D119" s="38" t="s">
        <v>242</v>
      </c>
      <c r="E119" s="7">
        <f t="shared" si="4"/>
        <v>0</v>
      </c>
      <c r="F119" s="38">
        <v>7</v>
      </c>
      <c r="G119" s="7">
        <f t="shared" si="3"/>
        <v>0</v>
      </c>
      <c r="H119" s="38">
        <v>7</v>
      </c>
      <c r="I119" s="7"/>
    </row>
    <row r="120" spans="1:9" ht="21" customHeight="1">
      <c r="A120" s="6">
        <v>102</v>
      </c>
      <c r="B120" s="25" t="s">
        <v>121</v>
      </c>
      <c r="C120" s="57"/>
      <c r="D120" s="38" t="s">
        <v>242</v>
      </c>
      <c r="E120" s="7">
        <f t="shared" si="4"/>
        <v>0</v>
      </c>
      <c r="F120" s="38">
        <v>1</v>
      </c>
      <c r="G120" s="7">
        <f t="shared" si="3"/>
        <v>0</v>
      </c>
      <c r="H120" s="38">
        <v>1</v>
      </c>
      <c r="I120" s="7"/>
    </row>
    <row r="121" spans="1:9" ht="23.25" customHeight="1">
      <c r="A121" s="6">
        <v>103</v>
      </c>
      <c r="B121" s="25" t="s">
        <v>122</v>
      </c>
      <c r="C121" s="57"/>
      <c r="D121" s="38" t="s">
        <v>242</v>
      </c>
      <c r="E121" s="7">
        <f t="shared" si="4"/>
        <v>0</v>
      </c>
      <c r="F121" s="38">
        <v>1</v>
      </c>
      <c r="G121" s="7">
        <f t="shared" si="3"/>
        <v>0</v>
      </c>
      <c r="H121" s="38">
        <v>1</v>
      </c>
      <c r="I121" s="7"/>
    </row>
    <row r="122" spans="1:9" ht="21" customHeight="1">
      <c r="A122" s="6">
        <v>104</v>
      </c>
      <c r="B122" s="25" t="s">
        <v>123</v>
      </c>
      <c r="C122" s="57"/>
      <c r="D122" s="38" t="s">
        <v>242</v>
      </c>
      <c r="E122" s="7">
        <f t="shared" si="4"/>
        <v>0</v>
      </c>
      <c r="F122" s="38">
        <v>1</v>
      </c>
      <c r="G122" s="7">
        <f t="shared" si="3"/>
        <v>0</v>
      </c>
      <c r="H122" s="38">
        <v>1</v>
      </c>
      <c r="I122" s="7"/>
    </row>
    <row r="123" spans="1:9" ht="21" customHeight="1">
      <c r="A123" s="6">
        <v>105</v>
      </c>
      <c r="B123" s="25" t="s">
        <v>124</v>
      </c>
      <c r="C123" s="57"/>
      <c r="D123" s="38" t="s">
        <v>242</v>
      </c>
      <c r="E123" s="7">
        <f t="shared" si="4"/>
        <v>0</v>
      </c>
      <c r="F123" s="38">
        <v>1</v>
      </c>
      <c r="G123" s="7">
        <f t="shared" si="3"/>
        <v>0</v>
      </c>
      <c r="H123" s="38">
        <v>1</v>
      </c>
      <c r="I123" s="7"/>
    </row>
    <row r="124" spans="1:9" ht="21" customHeight="1">
      <c r="A124" s="6">
        <v>106</v>
      </c>
      <c r="B124" s="25" t="s">
        <v>125</v>
      </c>
      <c r="C124" s="57"/>
      <c r="D124" s="38" t="s">
        <v>242</v>
      </c>
      <c r="E124" s="7">
        <f t="shared" si="4"/>
        <v>0</v>
      </c>
      <c r="F124" s="38">
        <v>2</v>
      </c>
      <c r="G124" s="7">
        <f t="shared" si="3"/>
        <v>0</v>
      </c>
      <c r="H124" s="38">
        <v>2</v>
      </c>
      <c r="I124" s="7"/>
    </row>
    <row r="125" spans="1:9" ht="21" customHeight="1">
      <c r="A125" s="6">
        <v>107</v>
      </c>
      <c r="B125" s="25" t="s">
        <v>126</v>
      </c>
      <c r="C125" s="57"/>
      <c r="D125" s="38" t="s">
        <v>242</v>
      </c>
      <c r="E125" s="7">
        <f t="shared" si="4"/>
        <v>0</v>
      </c>
      <c r="F125" s="38">
        <v>4</v>
      </c>
      <c r="G125" s="7">
        <f t="shared" si="3"/>
        <v>0</v>
      </c>
      <c r="H125" s="38">
        <v>4</v>
      </c>
      <c r="I125" s="7"/>
    </row>
    <row r="126" spans="1:9" ht="21" customHeight="1">
      <c r="A126" s="6">
        <v>108</v>
      </c>
      <c r="B126" s="25" t="s">
        <v>127</v>
      </c>
      <c r="C126" s="57"/>
      <c r="D126" s="38" t="s">
        <v>242</v>
      </c>
      <c r="E126" s="7">
        <f t="shared" si="4"/>
        <v>0</v>
      </c>
      <c r="F126" s="38">
        <v>1</v>
      </c>
      <c r="G126" s="7">
        <f t="shared" si="3"/>
        <v>0</v>
      </c>
      <c r="H126" s="38">
        <v>1</v>
      </c>
      <c r="I126" s="7"/>
    </row>
    <row r="127" spans="1:9" ht="21" customHeight="1">
      <c r="A127" s="6">
        <v>109</v>
      </c>
      <c r="B127" s="25" t="s">
        <v>128</v>
      </c>
      <c r="C127" s="57"/>
      <c r="D127" s="38" t="s">
        <v>251</v>
      </c>
      <c r="E127" s="7">
        <f t="shared" si="4"/>
        <v>0</v>
      </c>
      <c r="F127" s="38">
        <v>1</v>
      </c>
      <c r="G127" s="7">
        <f t="shared" si="3"/>
        <v>0</v>
      </c>
      <c r="H127" s="38">
        <v>1</v>
      </c>
      <c r="I127" s="7"/>
    </row>
    <row r="128" spans="1:9" ht="21" customHeight="1">
      <c r="A128" s="6">
        <v>110</v>
      </c>
      <c r="B128" s="25" t="s">
        <v>129</v>
      </c>
      <c r="C128" s="59">
        <v>4267</v>
      </c>
      <c r="D128" s="38" t="s">
        <v>242</v>
      </c>
      <c r="E128" s="7">
        <f t="shared" si="4"/>
        <v>0</v>
      </c>
      <c r="F128" s="38">
        <v>1</v>
      </c>
      <c r="G128" s="7">
        <f t="shared" si="3"/>
        <v>0</v>
      </c>
      <c r="H128" s="38">
        <v>1</v>
      </c>
      <c r="I128" s="7"/>
    </row>
    <row r="129" spans="1:9" ht="21" customHeight="1">
      <c r="A129" s="6">
        <v>111</v>
      </c>
      <c r="B129" s="25" t="s">
        <v>130</v>
      </c>
      <c r="C129" s="57"/>
      <c r="D129" s="38" t="s">
        <v>242</v>
      </c>
      <c r="E129" s="7">
        <f t="shared" si="4"/>
        <v>0</v>
      </c>
      <c r="F129" s="38">
        <v>2</v>
      </c>
      <c r="G129" s="7">
        <f t="shared" si="3"/>
        <v>0</v>
      </c>
      <c r="H129" s="38">
        <v>2</v>
      </c>
      <c r="I129" s="7"/>
    </row>
    <row r="130" spans="1:9" ht="21" customHeight="1">
      <c r="A130" s="6">
        <v>112</v>
      </c>
      <c r="B130" s="25" t="s">
        <v>131</v>
      </c>
      <c r="C130" s="57"/>
      <c r="D130" s="38" t="s">
        <v>242</v>
      </c>
      <c r="E130" s="7">
        <f t="shared" si="4"/>
        <v>0</v>
      </c>
      <c r="F130" s="38">
        <v>2</v>
      </c>
      <c r="G130" s="7">
        <f t="shared" si="3"/>
        <v>0</v>
      </c>
      <c r="H130" s="38">
        <v>2</v>
      </c>
      <c r="I130" s="7"/>
    </row>
    <row r="131" spans="1:9" ht="21" customHeight="1">
      <c r="A131" s="6">
        <v>113</v>
      </c>
      <c r="B131" s="25" t="s">
        <v>132</v>
      </c>
      <c r="C131" s="57"/>
      <c r="D131" s="38" t="s">
        <v>242</v>
      </c>
      <c r="E131" s="7">
        <f t="shared" si="4"/>
        <v>0</v>
      </c>
      <c r="F131" s="38">
        <v>1</v>
      </c>
      <c r="G131" s="7">
        <f t="shared" si="3"/>
        <v>0</v>
      </c>
      <c r="H131" s="38">
        <v>1</v>
      </c>
      <c r="I131" s="7"/>
    </row>
    <row r="132" spans="1:9" ht="21" customHeight="1">
      <c r="A132" s="6">
        <v>114</v>
      </c>
      <c r="B132" s="31" t="s">
        <v>133</v>
      </c>
      <c r="C132" s="57"/>
      <c r="D132" s="38" t="s">
        <v>242</v>
      </c>
      <c r="E132" s="7">
        <f t="shared" si="4"/>
        <v>0</v>
      </c>
      <c r="F132" s="38">
        <v>6</v>
      </c>
      <c r="G132" s="7">
        <f t="shared" si="3"/>
        <v>0</v>
      </c>
      <c r="H132" s="38">
        <v>6</v>
      </c>
      <c r="I132" s="7"/>
    </row>
    <row r="133" spans="1:9" ht="21" customHeight="1">
      <c r="A133" s="6">
        <v>115</v>
      </c>
      <c r="B133" s="25" t="s">
        <v>134</v>
      </c>
      <c r="C133" s="57"/>
      <c r="D133" s="38" t="s">
        <v>242</v>
      </c>
      <c r="E133" s="7">
        <f t="shared" si="4"/>
        <v>0</v>
      </c>
      <c r="F133" s="38">
        <v>5</v>
      </c>
      <c r="G133" s="7">
        <f t="shared" si="3"/>
        <v>0</v>
      </c>
      <c r="H133" s="38">
        <v>5</v>
      </c>
      <c r="I133" s="7"/>
    </row>
    <row r="134" spans="1:9" ht="21" customHeight="1">
      <c r="A134" s="6">
        <v>116</v>
      </c>
      <c r="B134" s="25" t="s">
        <v>135</v>
      </c>
      <c r="C134" s="57"/>
      <c r="D134" s="38" t="s">
        <v>242</v>
      </c>
      <c r="E134" s="7">
        <f t="shared" si="4"/>
        <v>0</v>
      </c>
      <c r="F134" s="38">
        <v>10</v>
      </c>
      <c r="G134" s="7">
        <f t="shared" si="3"/>
        <v>0</v>
      </c>
      <c r="H134" s="38">
        <v>10</v>
      </c>
      <c r="I134" s="7"/>
    </row>
    <row r="135" spans="1:9" ht="21" customHeight="1">
      <c r="A135" s="6">
        <v>117</v>
      </c>
      <c r="B135" s="25" t="s">
        <v>136</v>
      </c>
      <c r="C135" s="57"/>
      <c r="D135" s="38" t="s">
        <v>242</v>
      </c>
      <c r="E135" s="7">
        <f t="shared" si="4"/>
        <v>0</v>
      </c>
      <c r="F135" s="38">
        <v>6</v>
      </c>
      <c r="G135" s="7">
        <f t="shared" si="3"/>
        <v>0</v>
      </c>
      <c r="H135" s="38">
        <v>6</v>
      </c>
      <c r="I135" s="7"/>
    </row>
    <row r="136" spans="1:9" ht="21" customHeight="1">
      <c r="A136" s="6">
        <v>118</v>
      </c>
      <c r="B136" s="25" t="s">
        <v>137</v>
      </c>
      <c r="C136" s="57"/>
      <c r="D136" s="38" t="s">
        <v>242</v>
      </c>
      <c r="E136" s="7">
        <f t="shared" si="4"/>
        <v>0</v>
      </c>
      <c r="F136" s="38">
        <v>5</v>
      </c>
      <c r="G136" s="7">
        <f t="shared" si="3"/>
        <v>0</v>
      </c>
      <c r="H136" s="38">
        <v>5</v>
      </c>
      <c r="I136" s="7"/>
    </row>
    <row r="137" spans="1:9" ht="21" customHeight="1">
      <c r="A137" s="6">
        <v>119</v>
      </c>
      <c r="B137" s="25" t="s">
        <v>138</v>
      </c>
      <c r="C137" s="57"/>
      <c r="D137" s="38" t="s">
        <v>242</v>
      </c>
      <c r="E137" s="7">
        <f t="shared" si="4"/>
        <v>0</v>
      </c>
      <c r="F137" s="38">
        <v>10</v>
      </c>
      <c r="G137" s="7">
        <f t="shared" si="3"/>
        <v>0</v>
      </c>
      <c r="H137" s="38">
        <v>10</v>
      </c>
      <c r="I137" s="7"/>
    </row>
    <row r="138" spans="1:9" ht="21" customHeight="1">
      <c r="A138" s="6">
        <v>120</v>
      </c>
      <c r="B138" s="25" t="s">
        <v>139</v>
      </c>
      <c r="C138" s="57"/>
      <c r="D138" s="38" t="s">
        <v>242</v>
      </c>
      <c r="E138" s="7">
        <f t="shared" si="4"/>
        <v>0</v>
      </c>
      <c r="F138" s="38">
        <v>1</v>
      </c>
      <c r="G138" s="7">
        <f t="shared" si="3"/>
        <v>0</v>
      </c>
      <c r="H138" s="38">
        <v>1</v>
      </c>
      <c r="I138" s="7"/>
    </row>
    <row r="139" spans="1:9" ht="21" customHeight="1">
      <c r="A139" s="6">
        <v>121</v>
      </c>
      <c r="B139" s="25" t="s">
        <v>139</v>
      </c>
      <c r="C139" s="57"/>
      <c r="D139" s="38" t="s">
        <v>242</v>
      </c>
      <c r="E139" s="7">
        <f t="shared" si="4"/>
        <v>0</v>
      </c>
      <c r="F139" s="38">
        <v>5</v>
      </c>
      <c r="G139" s="7">
        <f t="shared" si="3"/>
        <v>0</v>
      </c>
      <c r="H139" s="38">
        <v>5</v>
      </c>
      <c r="I139" s="7"/>
    </row>
    <row r="140" spans="1:9" ht="21" customHeight="1">
      <c r="A140" s="6">
        <v>122</v>
      </c>
      <c r="B140" s="25" t="s">
        <v>140</v>
      </c>
      <c r="C140" s="57"/>
      <c r="D140" s="38" t="s">
        <v>242</v>
      </c>
      <c r="E140" s="7">
        <f t="shared" si="4"/>
        <v>0</v>
      </c>
      <c r="F140" s="38">
        <v>4</v>
      </c>
      <c r="G140" s="7">
        <f t="shared" si="3"/>
        <v>0</v>
      </c>
      <c r="H140" s="38">
        <v>4</v>
      </c>
      <c r="I140" s="7"/>
    </row>
    <row r="141" spans="1:9" ht="21" customHeight="1">
      <c r="A141" s="6">
        <v>123</v>
      </c>
      <c r="B141" s="25" t="s">
        <v>141</v>
      </c>
      <c r="C141" s="57"/>
      <c r="D141" s="38" t="s">
        <v>242</v>
      </c>
      <c r="E141" s="7">
        <f t="shared" si="4"/>
        <v>0</v>
      </c>
      <c r="F141" s="38">
        <v>1</v>
      </c>
      <c r="G141" s="7">
        <f t="shared" si="3"/>
        <v>0</v>
      </c>
      <c r="H141" s="38">
        <v>1</v>
      </c>
      <c r="I141" s="7"/>
    </row>
    <row r="142" spans="1:9" ht="21" customHeight="1">
      <c r="A142" s="6">
        <v>124</v>
      </c>
      <c r="B142" s="25" t="s">
        <v>142</v>
      </c>
      <c r="C142" s="57"/>
      <c r="D142" s="38" t="s">
        <v>242</v>
      </c>
      <c r="E142" s="7">
        <f t="shared" si="4"/>
        <v>0</v>
      </c>
      <c r="F142" s="42">
        <v>1</v>
      </c>
      <c r="G142" s="7">
        <f t="shared" si="3"/>
        <v>0</v>
      </c>
      <c r="H142" s="42">
        <v>1</v>
      </c>
      <c r="I142" s="7"/>
    </row>
    <row r="143" spans="1:9" ht="21" customHeight="1">
      <c r="A143" s="6">
        <v>125</v>
      </c>
      <c r="B143" s="25" t="s">
        <v>143</v>
      </c>
      <c r="C143" s="57"/>
      <c r="D143" s="38" t="s">
        <v>242</v>
      </c>
      <c r="E143" s="7">
        <f t="shared" si="4"/>
        <v>0</v>
      </c>
      <c r="F143" s="38">
        <v>1</v>
      </c>
      <c r="G143" s="7">
        <f t="shared" si="3"/>
        <v>0</v>
      </c>
      <c r="H143" s="38">
        <v>1</v>
      </c>
      <c r="I143" s="7"/>
    </row>
    <row r="144" spans="1:9" ht="21" customHeight="1">
      <c r="A144" s="6">
        <v>126</v>
      </c>
      <c r="B144" s="25" t="s">
        <v>144</v>
      </c>
      <c r="C144" s="57"/>
      <c r="D144" s="38" t="s">
        <v>242</v>
      </c>
      <c r="E144" s="7">
        <f t="shared" si="4"/>
        <v>0</v>
      </c>
      <c r="F144" s="38">
        <v>2</v>
      </c>
      <c r="G144" s="7">
        <f t="shared" si="3"/>
        <v>0</v>
      </c>
      <c r="H144" s="38">
        <v>2</v>
      </c>
      <c r="I144" s="7"/>
    </row>
    <row r="145" spans="1:9" ht="21" customHeight="1">
      <c r="A145" s="6">
        <v>127</v>
      </c>
      <c r="B145" s="25" t="s">
        <v>145</v>
      </c>
      <c r="C145" s="57"/>
      <c r="D145" s="38" t="s">
        <v>242</v>
      </c>
      <c r="E145" s="7">
        <f t="shared" si="4"/>
        <v>0</v>
      </c>
      <c r="F145" s="38">
        <v>6</v>
      </c>
      <c r="G145" s="7">
        <f t="shared" si="3"/>
        <v>0</v>
      </c>
      <c r="H145" s="38">
        <v>6</v>
      </c>
      <c r="I145" s="7"/>
    </row>
    <row r="146" spans="1:9" ht="21" customHeight="1">
      <c r="A146" s="6">
        <v>128</v>
      </c>
      <c r="B146" s="25" t="s">
        <v>146</v>
      </c>
      <c r="C146" s="57"/>
      <c r="D146" s="38" t="s">
        <v>252</v>
      </c>
      <c r="E146" s="7">
        <f t="shared" si="4"/>
        <v>0</v>
      </c>
      <c r="F146" s="38">
        <v>5</v>
      </c>
      <c r="G146" s="7">
        <f t="shared" si="3"/>
        <v>0</v>
      </c>
      <c r="H146" s="38">
        <v>5</v>
      </c>
      <c r="I146" s="7"/>
    </row>
    <row r="147" spans="1:9" ht="21" customHeight="1">
      <c r="A147" s="6">
        <v>129</v>
      </c>
      <c r="B147" s="25" t="s">
        <v>147</v>
      </c>
      <c r="C147" s="57"/>
      <c r="D147" s="38" t="s">
        <v>242</v>
      </c>
      <c r="E147" s="7">
        <f t="shared" si="4"/>
        <v>0</v>
      </c>
      <c r="F147" s="38">
        <v>2</v>
      </c>
      <c r="G147" s="7">
        <f t="shared" si="3"/>
        <v>0</v>
      </c>
      <c r="H147" s="38">
        <v>2</v>
      </c>
      <c r="I147" s="7"/>
    </row>
    <row r="148" spans="1:9" ht="21" customHeight="1">
      <c r="A148" s="6">
        <v>130</v>
      </c>
      <c r="B148" s="25" t="s">
        <v>148</v>
      </c>
      <c r="C148" s="57"/>
      <c r="D148" s="38" t="s">
        <v>242</v>
      </c>
      <c r="E148" s="7">
        <f t="shared" si="4"/>
        <v>0</v>
      </c>
      <c r="F148" s="38">
        <v>4</v>
      </c>
      <c r="G148" s="7">
        <f t="shared" si="3"/>
        <v>0</v>
      </c>
      <c r="H148" s="38">
        <v>4</v>
      </c>
      <c r="I148" s="7"/>
    </row>
    <row r="149" spans="1:9" ht="21" customHeight="1">
      <c r="A149" s="6">
        <v>131</v>
      </c>
      <c r="B149" s="25" t="s">
        <v>149</v>
      </c>
      <c r="C149" s="57"/>
      <c r="D149" s="38" t="s">
        <v>242</v>
      </c>
      <c r="E149" s="7">
        <f t="shared" si="4"/>
        <v>0</v>
      </c>
      <c r="F149" s="38">
        <v>1</v>
      </c>
      <c r="G149" s="7">
        <f t="shared" si="3"/>
        <v>0</v>
      </c>
      <c r="H149" s="38">
        <v>1</v>
      </c>
      <c r="I149" s="7"/>
    </row>
    <row r="150" spans="1:9" ht="21" customHeight="1">
      <c r="A150" s="6">
        <v>132</v>
      </c>
      <c r="B150" s="25" t="s">
        <v>150</v>
      </c>
      <c r="C150" s="57"/>
      <c r="D150" s="38" t="s">
        <v>242</v>
      </c>
      <c r="E150" s="7">
        <f t="shared" si="4"/>
        <v>0</v>
      </c>
      <c r="F150" s="38">
        <v>30</v>
      </c>
      <c r="G150" s="7">
        <f t="shared" si="3"/>
        <v>0</v>
      </c>
      <c r="H150" s="38">
        <v>30</v>
      </c>
      <c r="I150" s="7"/>
    </row>
    <row r="151" spans="1:9" ht="21" customHeight="1">
      <c r="A151" s="6">
        <v>133</v>
      </c>
      <c r="B151" s="25" t="s">
        <v>151</v>
      </c>
      <c r="C151" s="57"/>
      <c r="D151" s="38" t="s">
        <v>238</v>
      </c>
      <c r="E151" s="7">
        <f t="shared" si="4"/>
        <v>0</v>
      </c>
      <c r="F151" s="38">
        <v>40</v>
      </c>
      <c r="G151" s="7">
        <f t="shared" si="3"/>
        <v>0</v>
      </c>
      <c r="H151" s="38">
        <v>40</v>
      </c>
      <c r="I151" s="7"/>
    </row>
    <row r="152" spans="1:9" ht="21" customHeight="1">
      <c r="A152" s="6">
        <v>134</v>
      </c>
      <c r="B152" s="25" t="s">
        <v>152</v>
      </c>
      <c r="C152" s="57"/>
      <c r="D152" s="38" t="s">
        <v>238</v>
      </c>
      <c r="E152" s="7">
        <f t="shared" si="4"/>
        <v>0</v>
      </c>
      <c r="F152" s="38">
        <v>30</v>
      </c>
      <c r="G152" s="7">
        <f t="shared" si="3"/>
        <v>0</v>
      </c>
      <c r="H152" s="38">
        <v>30</v>
      </c>
      <c r="I152" s="7"/>
    </row>
    <row r="153" spans="1:9" ht="21" customHeight="1">
      <c r="A153" s="6">
        <v>135</v>
      </c>
      <c r="B153" s="25" t="s">
        <v>153</v>
      </c>
      <c r="C153" s="57"/>
      <c r="D153" s="38" t="s">
        <v>242</v>
      </c>
      <c r="E153" s="7">
        <f t="shared" si="4"/>
        <v>0</v>
      </c>
      <c r="F153" s="38">
        <v>26</v>
      </c>
      <c r="G153" s="7">
        <f t="shared" si="3"/>
        <v>0</v>
      </c>
      <c r="H153" s="38">
        <v>26</v>
      </c>
      <c r="I153" s="7"/>
    </row>
    <row r="154" spans="1:9" ht="21" customHeight="1">
      <c r="A154" s="6">
        <v>136</v>
      </c>
      <c r="B154" s="25" t="s">
        <v>154</v>
      </c>
      <c r="C154" s="57"/>
      <c r="D154" s="38" t="s">
        <v>242</v>
      </c>
      <c r="E154" s="7">
        <f t="shared" si="4"/>
        <v>0</v>
      </c>
      <c r="F154" s="38">
        <v>50</v>
      </c>
      <c r="G154" s="7">
        <f t="shared" si="3"/>
        <v>0</v>
      </c>
      <c r="H154" s="38">
        <v>50</v>
      </c>
      <c r="I154" s="7"/>
    </row>
    <row r="155" spans="1:9" ht="21" customHeight="1">
      <c r="A155" s="6">
        <v>137</v>
      </c>
      <c r="B155" s="25" t="s">
        <v>155</v>
      </c>
      <c r="C155" s="57"/>
      <c r="D155" s="38" t="s">
        <v>242</v>
      </c>
      <c r="E155" s="7">
        <f t="shared" si="4"/>
        <v>0</v>
      </c>
      <c r="F155" s="38">
        <v>1</v>
      </c>
      <c r="G155" s="7">
        <f t="shared" si="3"/>
        <v>0</v>
      </c>
      <c r="H155" s="38">
        <v>1</v>
      </c>
      <c r="I155" s="7"/>
    </row>
    <row r="156" spans="1:9" ht="21" customHeight="1">
      <c r="A156" s="6">
        <v>138</v>
      </c>
      <c r="B156" s="26" t="s">
        <v>156</v>
      </c>
      <c r="C156" s="57"/>
      <c r="D156" s="39" t="s">
        <v>238</v>
      </c>
      <c r="E156" s="7">
        <f t="shared" si="4"/>
        <v>0</v>
      </c>
      <c r="F156" s="39">
        <v>14</v>
      </c>
      <c r="G156" s="7">
        <f t="shared" si="3"/>
        <v>0</v>
      </c>
      <c r="H156" s="39">
        <v>14</v>
      </c>
      <c r="I156" s="7"/>
    </row>
    <row r="157" spans="1:9">
      <c r="A157" s="6">
        <v>139</v>
      </c>
      <c r="B157" s="25" t="s">
        <v>157</v>
      </c>
      <c r="C157" s="57"/>
      <c r="D157" s="38" t="s">
        <v>238</v>
      </c>
      <c r="E157" s="7">
        <f t="shared" si="4"/>
        <v>0</v>
      </c>
      <c r="F157" s="38">
        <v>80</v>
      </c>
      <c r="G157" s="7">
        <f t="shared" si="3"/>
        <v>0</v>
      </c>
      <c r="H157" s="38">
        <v>80</v>
      </c>
      <c r="I157" s="7"/>
    </row>
    <row r="158" spans="1:9" ht="19.5" customHeight="1">
      <c r="A158" s="6">
        <v>140</v>
      </c>
      <c r="B158" s="25" t="s">
        <v>158</v>
      </c>
      <c r="C158" s="57"/>
      <c r="D158" s="38" t="s">
        <v>238</v>
      </c>
      <c r="E158" s="7">
        <f t="shared" si="4"/>
        <v>0</v>
      </c>
      <c r="F158" s="38">
        <v>74</v>
      </c>
      <c r="G158" s="7">
        <f t="shared" si="3"/>
        <v>0</v>
      </c>
      <c r="H158" s="38">
        <v>74</v>
      </c>
      <c r="I158" s="7"/>
    </row>
    <row r="159" spans="1:9" ht="19.5" customHeight="1">
      <c r="A159" s="6">
        <v>141</v>
      </c>
      <c r="B159" s="25" t="s">
        <v>159</v>
      </c>
      <c r="C159" s="57"/>
      <c r="D159" s="38" t="s">
        <v>242</v>
      </c>
      <c r="E159" s="7">
        <f t="shared" si="4"/>
        <v>0</v>
      </c>
      <c r="F159" s="38">
        <v>15</v>
      </c>
      <c r="G159" s="7">
        <f t="shared" si="3"/>
        <v>0</v>
      </c>
      <c r="H159" s="38">
        <v>15</v>
      </c>
      <c r="I159" s="7"/>
    </row>
    <row r="160" spans="1:9" ht="19.5" customHeight="1">
      <c r="A160" s="6">
        <v>142</v>
      </c>
      <c r="B160" s="25" t="s">
        <v>160</v>
      </c>
      <c r="C160" s="57"/>
      <c r="D160" s="38" t="s">
        <v>242</v>
      </c>
      <c r="E160" s="7">
        <f t="shared" si="4"/>
        <v>0</v>
      </c>
      <c r="F160" s="42">
        <v>10</v>
      </c>
      <c r="G160" s="7">
        <f t="shared" si="3"/>
        <v>0</v>
      </c>
      <c r="H160" s="42">
        <v>10</v>
      </c>
      <c r="I160" s="7"/>
    </row>
    <row r="161" spans="1:9" ht="19.5" customHeight="1">
      <c r="A161" s="6">
        <v>143</v>
      </c>
      <c r="B161" s="26" t="s">
        <v>161</v>
      </c>
      <c r="C161" s="57"/>
      <c r="D161" s="39" t="s">
        <v>242</v>
      </c>
      <c r="E161" s="7">
        <f t="shared" si="4"/>
        <v>0</v>
      </c>
      <c r="F161" s="41">
        <v>7</v>
      </c>
      <c r="G161" s="7">
        <f t="shared" si="3"/>
        <v>0</v>
      </c>
      <c r="H161" s="41">
        <v>7</v>
      </c>
      <c r="I161" s="7"/>
    </row>
    <row r="162" spans="1:9" ht="19.5" customHeight="1">
      <c r="A162" s="6">
        <v>144</v>
      </c>
      <c r="B162" s="25" t="s">
        <v>162</v>
      </c>
      <c r="C162" s="57"/>
      <c r="D162" s="38" t="s">
        <v>242</v>
      </c>
      <c r="E162" s="7">
        <f t="shared" si="4"/>
        <v>0</v>
      </c>
      <c r="F162" s="42">
        <v>15</v>
      </c>
      <c r="G162" s="7">
        <f t="shared" si="3"/>
        <v>0</v>
      </c>
      <c r="H162" s="42">
        <v>15</v>
      </c>
      <c r="I162" s="7"/>
    </row>
    <row r="163" spans="1:9" ht="19.5" customHeight="1">
      <c r="A163" s="6">
        <v>145</v>
      </c>
      <c r="B163" s="25" t="s">
        <v>163</v>
      </c>
      <c r="C163" s="57"/>
      <c r="D163" s="38" t="s">
        <v>242</v>
      </c>
      <c r="E163" s="7">
        <f t="shared" si="4"/>
        <v>0</v>
      </c>
      <c r="F163" s="38">
        <v>20</v>
      </c>
      <c r="G163" s="7">
        <f t="shared" si="3"/>
        <v>0</v>
      </c>
      <c r="H163" s="38">
        <v>20</v>
      </c>
      <c r="I163" s="7"/>
    </row>
    <row r="164" spans="1:9" ht="19.5" customHeight="1">
      <c r="A164" s="6">
        <v>146</v>
      </c>
      <c r="B164" s="25" t="s">
        <v>164</v>
      </c>
      <c r="C164" s="57"/>
      <c r="D164" s="38" t="s">
        <v>242</v>
      </c>
      <c r="E164" s="7">
        <f t="shared" si="4"/>
        <v>0</v>
      </c>
      <c r="F164" s="38">
        <v>15</v>
      </c>
      <c r="G164" s="7">
        <f t="shared" si="3"/>
        <v>0</v>
      </c>
      <c r="H164" s="38">
        <v>15</v>
      </c>
      <c r="I164" s="7"/>
    </row>
    <row r="165" spans="1:9" ht="19.5" customHeight="1">
      <c r="A165" s="6">
        <v>147</v>
      </c>
      <c r="B165" s="25" t="s">
        <v>165</v>
      </c>
      <c r="C165" s="57"/>
      <c r="D165" s="38" t="s">
        <v>250</v>
      </c>
      <c r="E165" s="7">
        <f t="shared" si="4"/>
        <v>0</v>
      </c>
      <c r="F165" s="38">
        <v>26</v>
      </c>
      <c r="G165" s="7">
        <f t="shared" si="3"/>
        <v>0</v>
      </c>
      <c r="H165" s="38">
        <v>26</v>
      </c>
      <c r="I165" s="7"/>
    </row>
    <row r="166" spans="1:9" ht="19.5" customHeight="1">
      <c r="A166" s="6">
        <v>148</v>
      </c>
      <c r="B166" s="25" t="s">
        <v>166</v>
      </c>
      <c r="C166" s="57"/>
      <c r="D166" s="38" t="s">
        <v>238</v>
      </c>
      <c r="E166" s="7">
        <f t="shared" si="4"/>
        <v>0</v>
      </c>
      <c r="F166" s="38">
        <v>60</v>
      </c>
      <c r="G166" s="7">
        <f t="shared" si="3"/>
        <v>0</v>
      </c>
      <c r="H166" s="38">
        <v>60</v>
      </c>
      <c r="I166" s="7"/>
    </row>
    <row r="167" spans="1:9" ht="19.5" customHeight="1">
      <c r="A167" s="6">
        <v>149</v>
      </c>
      <c r="B167" s="25" t="s">
        <v>167</v>
      </c>
      <c r="C167" s="57"/>
      <c r="D167" s="38" t="s">
        <v>242</v>
      </c>
      <c r="E167" s="7">
        <f t="shared" si="4"/>
        <v>0</v>
      </c>
      <c r="F167" s="38">
        <v>90</v>
      </c>
      <c r="G167" s="7">
        <f t="shared" si="3"/>
        <v>0</v>
      </c>
      <c r="H167" s="38">
        <v>90</v>
      </c>
      <c r="I167" s="7"/>
    </row>
    <row r="168" spans="1:9" ht="19.5" customHeight="1">
      <c r="A168" s="6">
        <v>150</v>
      </c>
      <c r="B168" s="25" t="s">
        <v>168</v>
      </c>
      <c r="C168" s="57"/>
      <c r="D168" s="38" t="s">
        <v>238</v>
      </c>
      <c r="E168" s="7">
        <f t="shared" si="4"/>
        <v>0</v>
      </c>
      <c r="F168" s="38">
        <v>84</v>
      </c>
      <c r="G168" s="7">
        <f t="shared" si="3"/>
        <v>0</v>
      </c>
      <c r="H168" s="38">
        <v>84</v>
      </c>
      <c r="I168" s="7"/>
    </row>
    <row r="169" spans="1:9" ht="19.5" customHeight="1">
      <c r="A169" s="6">
        <v>151</v>
      </c>
      <c r="B169" s="26" t="s">
        <v>169</v>
      </c>
      <c r="C169" s="57"/>
      <c r="D169" s="39" t="s">
        <v>238</v>
      </c>
      <c r="E169" s="7">
        <f t="shared" si="4"/>
        <v>0</v>
      </c>
      <c r="F169" s="39">
        <v>50</v>
      </c>
      <c r="G169" s="7">
        <f t="shared" si="3"/>
        <v>0</v>
      </c>
      <c r="H169" s="39">
        <v>50</v>
      </c>
      <c r="I169" s="7"/>
    </row>
    <row r="170" spans="1:9" ht="19.5" customHeight="1">
      <c r="A170" s="6">
        <v>152</v>
      </c>
      <c r="B170" s="25" t="s">
        <v>170</v>
      </c>
      <c r="C170" s="57"/>
      <c r="D170" s="38" t="s">
        <v>238</v>
      </c>
      <c r="E170" s="7">
        <f t="shared" si="4"/>
        <v>0</v>
      </c>
      <c r="F170" s="38">
        <v>4500</v>
      </c>
      <c r="G170" s="7">
        <f t="shared" si="3"/>
        <v>0</v>
      </c>
      <c r="H170" s="38">
        <v>4500</v>
      </c>
      <c r="I170" s="7"/>
    </row>
    <row r="171" spans="1:9" ht="19.5" customHeight="1">
      <c r="A171" s="6">
        <v>153</v>
      </c>
      <c r="B171" s="25" t="s">
        <v>171</v>
      </c>
      <c r="C171" s="57"/>
      <c r="D171" s="38" t="s">
        <v>238</v>
      </c>
      <c r="E171" s="7">
        <f t="shared" si="4"/>
        <v>0</v>
      </c>
      <c r="F171" s="38">
        <v>180</v>
      </c>
      <c r="G171" s="7">
        <f t="shared" si="3"/>
        <v>0</v>
      </c>
      <c r="H171" s="38">
        <v>180</v>
      </c>
      <c r="I171" s="7"/>
    </row>
    <row r="172" spans="1:9" ht="19.5" customHeight="1">
      <c r="A172" s="6">
        <v>154</v>
      </c>
      <c r="B172" s="25" t="s">
        <v>172</v>
      </c>
      <c r="C172" s="57"/>
      <c r="D172" s="38" t="s">
        <v>244</v>
      </c>
      <c r="E172" s="7">
        <f t="shared" si="4"/>
        <v>0</v>
      </c>
      <c r="F172" s="38">
        <v>80</v>
      </c>
      <c r="G172" s="7">
        <f t="shared" si="3"/>
        <v>0</v>
      </c>
      <c r="H172" s="38">
        <v>80</v>
      </c>
      <c r="I172" s="7"/>
    </row>
    <row r="173" spans="1:9" ht="19.5" customHeight="1">
      <c r="A173" s="6">
        <v>155</v>
      </c>
      <c r="B173" s="26" t="s">
        <v>173</v>
      </c>
      <c r="C173" s="57"/>
      <c r="D173" s="39" t="s">
        <v>238</v>
      </c>
      <c r="E173" s="7">
        <f t="shared" si="4"/>
        <v>0</v>
      </c>
      <c r="F173" s="41">
        <v>30</v>
      </c>
      <c r="G173" s="7">
        <f t="shared" si="3"/>
        <v>0</v>
      </c>
      <c r="H173" s="41">
        <v>30</v>
      </c>
      <c r="I173" s="7"/>
    </row>
    <row r="174" spans="1:9" ht="19.5" customHeight="1">
      <c r="A174" s="6">
        <v>156</v>
      </c>
      <c r="B174" s="25" t="s">
        <v>174</v>
      </c>
      <c r="C174" s="57"/>
      <c r="D174" s="38" t="s">
        <v>253</v>
      </c>
      <c r="E174" s="7">
        <f t="shared" si="4"/>
        <v>0</v>
      </c>
      <c r="F174" s="38">
        <v>600</v>
      </c>
      <c r="G174" s="7">
        <f t="shared" si="3"/>
        <v>0</v>
      </c>
      <c r="H174" s="38">
        <v>600</v>
      </c>
      <c r="I174" s="7"/>
    </row>
    <row r="175" spans="1:9" ht="19.5" customHeight="1">
      <c r="A175" s="6">
        <v>157</v>
      </c>
      <c r="B175" s="26" t="s">
        <v>175</v>
      </c>
      <c r="C175" s="57"/>
      <c r="D175" s="39" t="s">
        <v>248</v>
      </c>
      <c r="E175" s="7">
        <f t="shared" si="4"/>
        <v>0</v>
      </c>
      <c r="F175" s="41">
        <v>2</v>
      </c>
      <c r="G175" s="7">
        <f t="shared" si="3"/>
        <v>0</v>
      </c>
      <c r="H175" s="41">
        <v>2</v>
      </c>
      <c r="I175" s="7"/>
    </row>
    <row r="176" spans="1:9" ht="19.5" customHeight="1">
      <c r="A176" s="6">
        <v>158</v>
      </c>
      <c r="B176" s="26" t="s">
        <v>176</v>
      </c>
      <c r="C176" s="57"/>
      <c r="D176" s="39" t="s">
        <v>248</v>
      </c>
      <c r="E176" s="7">
        <f t="shared" si="4"/>
        <v>0</v>
      </c>
      <c r="F176" s="41">
        <v>80</v>
      </c>
      <c r="G176" s="7">
        <f t="shared" si="3"/>
        <v>0</v>
      </c>
      <c r="H176" s="41">
        <v>80</v>
      </c>
      <c r="I176" s="7"/>
    </row>
    <row r="177" spans="1:9" ht="19.5" customHeight="1">
      <c r="A177" s="6">
        <v>159</v>
      </c>
      <c r="B177" s="32" t="s">
        <v>177</v>
      </c>
      <c r="C177" s="57"/>
      <c r="D177" s="43" t="s">
        <v>242</v>
      </c>
      <c r="E177" s="7">
        <f t="shared" si="4"/>
        <v>0</v>
      </c>
      <c r="F177" s="43">
        <v>15</v>
      </c>
      <c r="G177" s="7">
        <f t="shared" si="3"/>
        <v>0</v>
      </c>
      <c r="H177" s="43">
        <v>15</v>
      </c>
      <c r="I177" s="7"/>
    </row>
    <row r="178" spans="1:9" ht="19.5" customHeight="1">
      <c r="A178" s="6">
        <v>160</v>
      </c>
      <c r="B178" s="25" t="s">
        <v>178</v>
      </c>
      <c r="C178" s="57"/>
      <c r="D178" s="38" t="s">
        <v>242</v>
      </c>
      <c r="E178" s="7">
        <f t="shared" si="4"/>
        <v>0</v>
      </c>
      <c r="F178" s="42">
        <v>100</v>
      </c>
      <c r="G178" s="7">
        <f t="shared" si="3"/>
        <v>0</v>
      </c>
      <c r="H178" s="42">
        <v>100</v>
      </c>
      <c r="I178" s="7"/>
    </row>
    <row r="179" spans="1:9" ht="19.5" customHeight="1">
      <c r="A179" s="6">
        <v>161</v>
      </c>
      <c r="B179" s="25" t="s">
        <v>179</v>
      </c>
      <c r="C179" s="57"/>
      <c r="D179" s="38" t="s">
        <v>238</v>
      </c>
      <c r="E179" s="7">
        <f t="shared" si="4"/>
        <v>0</v>
      </c>
      <c r="F179" s="38">
        <v>65</v>
      </c>
      <c r="G179" s="7">
        <f t="shared" si="3"/>
        <v>0</v>
      </c>
      <c r="H179" s="38">
        <v>65</v>
      </c>
      <c r="I179" s="7"/>
    </row>
    <row r="180" spans="1:9" ht="19.5" customHeight="1">
      <c r="A180" s="6">
        <v>162</v>
      </c>
      <c r="B180" s="25" t="s">
        <v>180</v>
      </c>
      <c r="C180" s="57"/>
      <c r="D180" s="38" t="s">
        <v>250</v>
      </c>
      <c r="E180" s="7">
        <f t="shared" si="4"/>
        <v>0</v>
      </c>
      <c r="F180" s="38">
        <v>130</v>
      </c>
      <c r="G180" s="7">
        <f t="shared" si="3"/>
        <v>0</v>
      </c>
      <c r="H180" s="38">
        <v>130</v>
      </c>
      <c r="I180" s="7"/>
    </row>
    <row r="181" spans="1:9">
      <c r="A181" s="6">
        <v>163</v>
      </c>
      <c r="B181" s="25" t="s">
        <v>181</v>
      </c>
      <c r="C181" s="57"/>
      <c r="D181" s="38" t="s">
        <v>254</v>
      </c>
      <c r="E181" s="7">
        <f t="shared" si="4"/>
        <v>0</v>
      </c>
      <c r="F181" s="38">
        <v>50</v>
      </c>
      <c r="G181" s="7">
        <f t="shared" si="3"/>
        <v>0</v>
      </c>
      <c r="H181" s="38">
        <v>50</v>
      </c>
      <c r="I181" s="7"/>
    </row>
    <row r="182" spans="1:9">
      <c r="A182" s="6">
        <v>164</v>
      </c>
      <c r="B182" s="25" t="s">
        <v>182</v>
      </c>
      <c r="C182" s="57"/>
      <c r="D182" s="38" t="s">
        <v>250</v>
      </c>
      <c r="E182" s="7">
        <f t="shared" si="4"/>
        <v>0</v>
      </c>
      <c r="F182" s="38">
        <v>100</v>
      </c>
      <c r="G182" s="7">
        <f t="shared" si="3"/>
        <v>0</v>
      </c>
      <c r="H182" s="38">
        <v>100</v>
      </c>
      <c r="I182" s="7"/>
    </row>
    <row r="183" spans="1:9">
      <c r="A183" s="6">
        <v>165</v>
      </c>
      <c r="B183" s="25" t="s">
        <v>183</v>
      </c>
      <c r="C183" s="57"/>
      <c r="D183" s="38" t="s">
        <v>250</v>
      </c>
      <c r="E183" s="7">
        <f t="shared" si="4"/>
        <v>0</v>
      </c>
      <c r="F183" s="38">
        <v>12</v>
      </c>
      <c r="G183" s="7">
        <f t="shared" si="3"/>
        <v>0</v>
      </c>
      <c r="H183" s="38">
        <v>12</v>
      </c>
      <c r="I183" s="7"/>
    </row>
    <row r="184" spans="1:9">
      <c r="A184" s="6">
        <v>166</v>
      </c>
      <c r="B184" s="25" t="s">
        <v>184</v>
      </c>
      <c r="C184" s="57"/>
      <c r="D184" s="38" t="s">
        <v>238</v>
      </c>
      <c r="E184" s="7">
        <f t="shared" si="4"/>
        <v>0</v>
      </c>
      <c r="F184" s="38">
        <v>80</v>
      </c>
      <c r="G184" s="7">
        <f t="shared" si="3"/>
        <v>0</v>
      </c>
      <c r="H184" s="38">
        <v>80</v>
      </c>
      <c r="I184" s="7"/>
    </row>
    <row r="185" spans="1:9">
      <c r="A185" s="6">
        <v>167</v>
      </c>
      <c r="B185" s="25" t="s">
        <v>185</v>
      </c>
      <c r="C185" s="57"/>
      <c r="D185" s="38" t="s">
        <v>238</v>
      </c>
      <c r="E185" s="7">
        <f t="shared" si="4"/>
        <v>0</v>
      </c>
      <c r="F185" s="38">
        <v>80</v>
      </c>
      <c r="G185" s="7">
        <f t="shared" si="3"/>
        <v>0</v>
      </c>
      <c r="H185" s="38">
        <v>80</v>
      </c>
      <c r="I185" s="7"/>
    </row>
    <row r="186" spans="1:9">
      <c r="A186" s="6">
        <v>168</v>
      </c>
      <c r="B186" s="25" t="s">
        <v>186</v>
      </c>
      <c r="C186" s="57"/>
      <c r="D186" s="38" t="s">
        <v>238</v>
      </c>
      <c r="E186" s="7">
        <f t="shared" si="4"/>
        <v>0</v>
      </c>
      <c r="F186" s="38">
        <v>20</v>
      </c>
      <c r="G186" s="7">
        <f t="shared" si="3"/>
        <v>0</v>
      </c>
      <c r="H186" s="38">
        <v>20</v>
      </c>
      <c r="I186" s="7"/>
    </row>
    <row r="187" spans="1:9">
      <c r="A187" s="6">
        <v>169</v>
      </c>
      <c r="B187" s="27" t="s">
        <v>187</v>
      </c>
      <c r="C187" s="57"/>
      <c r="D187" s="40" t="s">
        <v>255</v>
      </c>
      <c r="E187" s="7">
        <f t="shared" si="4"/>
        <v>0</v>
      </c>
      <c r="F187" s="40">
        <v>2000</v>
      </c>
      <c r="G187" s="7">
        <f t="shared" si="3"/>
        <v>0</v>
      </c>
      <c r="H187" s="40">
        <v>2000</v>
      </c>
      <c r="I187" s="7"/>
    </row>
    <row r="188" spans="1:9">
      <c r="A188" s="6">
        <v>170</v>
      </c>
      <c r="B188" s="25" t="s">
        <v>188</v>
      </c>
      <c r="C188" s="57"/>
      <c r="D188" s="38" t="s">
        <v>256</v>
      </c>
      <c r="E188" s="7">
        <f t="shared" si="4"/>
        <v>0</v>
      </c>
      <c r="F188" s="38">
        <v>160</v>
      </c>
      <c r="G188" s="7">
        <f t="shared" si="3"/>
        <v>0</v>
      </c>
      <c r="H188" s="38">
        <v>160</v>
      </c>
      <c r="I188" s="7"/>
    </row>
    <row r="189" spans="1:9">
      <c r="A189" s="6">
        <v>171</v>
      </c>
      <c r="B189" s="25" t="s">
        <v>189</v>
      </c>
      <c r="C189" s="57"/>
      <c r="D189" s="38" t="s">
        <v>238</v>
      </c>
      <c r="E189" s="7">
        <f t="shared" si="4"/>
        <v>0</v>
      </c>
      <c r="F189" s="38">
        <v>30</v>
      </c>
      <c r="G189" s="7">
        <f t="shared" si="3"/>
        <v>0</v>
      </c>
      <c r="H189" s="38">
        <v>30</v>
      </c>
      <c r="I189" s="7"/>
    </row>
    <row r="190" spans="1:9">
      <c r="A190" s="6">
        <v>172</v>
      </c>
      <c r="B190" s="25" t="s">
        <v>190</v>
      </c>
      <c r="C190" s="57"/>
      <c r="D190" s="38" t="s">
        <v>238</v>
      </c>
      <c r="E190" s="7">
        <f t="shared" si="4"/>
        <v>0</v>
      </c>
      <c r="F190" s="38">
        <v>80</v>
      </c>
      <c r="G190" s="7">
        <f t="shared" si="3"/>
        <v>0</v>
      </c>
      <c r="H190" s="38">
        <v>80</v>
      </c>
      <c r="I190" s="7"/>
    </row>
    <row r="191" spans="1:9">
      <c r="A191" s="6">
        <v>173</v>
      </c>
      <c r="B191" s="25" t="s">
        <v>191</v>
      </c>
      <c r="C191" s="57"/>
      <c r="D191" s="38" t="s">
        <v>242</v>
      </c>
      <c r="E191" s="7">
        <f t="shared" si="4"/>
        <v>0</v>
      </c>
      <c r="F191" s="38">
        <v>1600</v>
      </c>
      <c r="G191" s="7">
        <f t="shared" si="3"/>
        <v>0</v>
      </c>
      <c r="H191" s="38">
        <v>1600</v>
      </c>
      <c r="I191" s="7"/>
    </row>
    <row r="192" spans="1:9">
      <c r="A192" s="6">
        <v>174</v>
      </c>
      <c r="B192" s="29" t="s">
        <v>192</v>
      </c>
      <c r="C192" s="57"/>
      <c r="D192" s="42" t="s">
        <v>242</v>
      </c>
      <c r="E192" s="7">
        <f t="shared" si="4"/>
        <v>0</v>
      </c>
      <c r="F192" s="42">
        <v>1700</v>
      </c>
      <c r="G192" s="7">
        <f t="shared" si="3"/>
        <v>0</v>
      </c>
      <c r="H192" s="42">
        <v>1700</v>
      </c>
      <c r="I192" s="7"/>
    </row>
    <row r="193" spans="1:9">
      <c r="A193" s="6">
        <v>175</v>
      </c>
      <c r="B193" s="25" t="s">
        <v>193</v>
      </c>
      <c r="C193" s="57"/>
      <c r="D193" s="38" t="s">
        <v>242</v>
      </c>
      <c r="E193" s="7">
        <f t="shared" si="4"/>
        <v>0</v>
      </c>
      <c r="F193" s="38">
        <v>15</v>
      </c>
      <c r="G193" s="7">
        <f t="shared" si="3"/>
        <v>0</v>
      </c>
      <c r="H193" s="38">
        <v>15</v>
      </c>
      <c r="I193" s="7"/>
    </row>
    <row r="194" spans="1:9">
      <c r="A194" s="6">
        <v>176</v>
      </c>
      <c r="B194" s="25" t="s">
        <v>194</v>
      </c>
      <c r="C194" s="57"/>
      <c r="D194" s="38" t="s">
        <v>242</v>
      </c>
      <c r="E194" s="7">
        <f t="shared" si="4"/>
        <v>0</v>
      </c>
      <c r="F194" s="38">
        <v>50</v>
      </c>
      <c r="G194" s="7">
        <f t="shared" si="3"/>
        <v>0</v>
      </c>
      <c r="H194" s="38">
        <v>50</v>
      </c>
      <c r="I194" s="7"/>
    </row>
    <row r="195" spans="1:9">
      <c r="A195" s="6">
        <v>177</v>
      </c>
      <c r="B195" s="25" t="s">
        <v>195</v>
      </c>
      <c r="C195" s="57"/>
      <c r="D195" s="38" t="s">
        <v>242</v>
      </c>
      <c r="E195" s="7">
        <f t="shared" si="4"/>
        <v>0</v>
      </c>
      <c r="F195" s="38">
        <v>50</v>
      </c>
      <c r="G195" s="7">
        <f t="shared" si="3"/>
        <v>0</v>
      </c>
      <c r="H195" s="38">
        <v>50</v>
      </c>
      <c r="I195" s="7"/>
    </row>
    <row r="196" spans="1:9">
      <c r="A196" s="6">
        <v>178</v>
      </c>
      <c r="B196" s="25" t="s">
        <v>196</v>
      </c>
      <c r="C196" s="57"/>
      <c r="D196" s="38" t="s">
        <v>242</v>
      </c>
      <c r="E196" s="7">
        <f t="shared" si="4"/>
        <v>0</v>
      </c>
      <c r="F196" s="38">
        <v>30</v>
      </c>
      <c r="G196" s="7">
        <f t="shared" si="3"/>
        <v>0</v>
      </c>
      <c r="H196" s="38">
        <v>30</v>
      </c>
      <c r="I196" s="7"/>
    </row>
    <row r="197" spans="1:9">
      <c r="A197" s="6">
        <v>179</v>
      </c>
      <c r="B197" s="25" t="s">
        <v>197</v>
      </c>
      <c r="C197" s="57"/>
      <c r="D197" s="38" t="s">
        <v>257</v>
      </c>
      <c r="E197" s="7">
        <f t="shared" si="4"/>
        <v>0</v>
      </c>
      <c r="F197" s="38">
        <v>70</v>
      </c>
      <c r="G197" s="7">
        <f t="shared" si="3"/>
        <v>0</v>
      </c>
      <c r="H197" s="38">
        <v>70</v>
      </c>
      <c r="I197" s="7"/>
    </row>
    <row r="198" spans="1:9">
      <c r="A198" s="6">
        <v>180</v>
      </c>
      <c r="B198" s="25" t="s">
        <v>198</v>
      </c>
      <c r="C198" s="57"/>
      <c r="D198" s="38" t="s">
        <v>242</v>
      </c>
      <c r="E198" s="7">
        <f t="shared" si="4"/>
        <v>0</v>
      </c>
      <c r="F198" s="38">
        <v>82</v>
      </c>
      <c r="G198" s="7">
        <f t="shared" si="3"/>
        <v>0</v>
      </c>
      <c r="H198" s="38">
        <v>82</v>
      </c>
      <c r="I198" s="7"/>
    </row>
    <row r="199" spans="1:9">
      <c r="A199" s="6">
        <v>181</v>
      </c>
      <c r="B199" s="25" t="s">
        <v>199</v>
      </c>
      <c r="C199" s="57"/>
      <c r="D199" s="38" t="s">
        <v>238</v>
      </c>
      <c r="E199" s="7">
        <f t="shared" si="4"/>
        <v>0</v>
      </c>
      <c r="F199" s="38">
        <v>272</v>
      </c>
      <c r="G199" s="7">
        <f t="shared" si="3"/>
        <v>0</v>
      </c>
      <c r="H199" s="38">
        <v>272</v>
      </c>
      <c r="I199" s="7"/>
    </row>
    <row r="200" spans="1:9">
      <c r="A200" s="6">
        <v>182</v>
      </c>
      <c r="B200" s="26" t="s">
        <v>200</v>
      </c>
      <c r="C200" s="57"/>
      <c r="D200" s="39" t="s">
        <v>242</v>
      </c>
      <c r="E200" s="7">
        <f t="shared" si="4"/>
        <v>0</v>
      </c>
      <c r="F200" s="41">
        <v>20</v>
      </c>
      <c r="G200" s="7">
        <f t="shared" si="3"/>
        <v>0</v>
      </c>
      <c r="H200" s="41">
        <v>20</v>
      </c>
      <c r="I200" s="7"/>
    </row>
    <row r="201" spans="1:9">
      <c r="A201" s="6">
        <v>183</v>
      </c>
      <c r="B201" s="25" t="s">
        <v>201</v>
      </c>
      <c r="C201" s="57"/>
      <c r="D201" s="38" t="s">
        <v>242</v>
      </c>
      <c r="E201" s="7">
        <f t="shared" si="4"/>
        <v>0</v>
      </c>
      <c r="F201" s="38">
        <v>10</v>
      </c>
      <c r="G201" s="7">
        <f t="shared" si="3"/>
        <v>0</v>
      </c>
      <c r="H201" s="38">
        <v>10</v>
      </c>
      <c r="I201" s="7"/>
    </row>
    <row r="202" spans="1:9">
      <c r="A202" s="6">
        <v>184</v>
      </c>
      <c r="B202" s="26" t="s">
        <v>202</v>
      </c>
      <c r="C202" s="57"/>
      <c r="D202" s="39" t="s">
        <v>244</v>
      </c>
      <c r="E202" s="7">
        <f t="shared" si="4"/>
        <v>0</v>
      </c>
      <c r="F202" s="39">
        <v>950</v>
      </c>
      <c r="G202" s="7">
        <f t="shared" si="3"/>
        <v>0</v>
      </c>
      <c r="H202" s="39">
        <v>950</v>
      </c>
      <c r="I202" s="7"/>
    </row>
    <row r="203" spans="1:9">
      <c r="A203" s="6">
        <v>185</v>
      </c>
      <c r="B203" s="26" t="s">
        <v>203</v>
      </c>
      <c r="C203" s="57"/>
      <c r="D203" s="39" t="s">
        <v>244</v>
      </c>
      <c r="E203" s="7">
        <f t="shared" si="4"/>
        <v>0</v>
      </c>
      <c r="F203" s="39">
        <v>100</v>
      </c>
      <c r="G203" s="7">
        <f t="shared" si="3"/>
        <v>0</v>
      </c>
      <c r="H203" s="39">
        <v>100</v>
      </c>
      <c r="I203" s="7"/>
    </row>
    <row r="204" spans="1:9">
      <c r="A204" s="6">
        <v>186</v>
      </c>
      <c r="B204" s="26" t="s">
        <v>204</v>
      </c>
      <c r="C204" s="57"/>
      <c r="D204" s="39" t="s">
        <v>244</v>
      </c>
      <c r="E204" s="7">
        <f t="shared" si="4"/>
        <v>0</v>
      </c>
      <c r="F204" s="39">
        <v>60</v>
      </c>
      <c r="G204" s="7">
        <f t="shared" si="3"/>
        <v>0</v>
      </c>
      <c r="H204" s="39">
        <v>60</v>
      </c>
      <c r="I204" s="7"/>
    </row>
    <row r="205" spans="1:9">
      <c r="A205" s="6">
        <v>187</v>
      </c>
      <c r="B205" s="26" t="s">
        <v>205</v>
      </c>
      <c r="C205" s="57"/>
      <c r="D205" s="39" t="s">
        <v>244</v>
      </c>
      <c r="E205" s="7">
        <f t="shared" si="4"/>
        <v>0</v>
      </c>
      <c r="F205" s="39">
        <v>1200</v>
      </c>
      <c r="G205" s="7">
        <f t="shared" si="3"/>
        <v>0</v>
      </c>
      <c r="H205" s="39">
        <v>1200</v>
      </c>
      <c r="I205" s="7"/>
    </row>
    <row r="206" spans="1:9">
      <c r="A206" s="6">
        <v>188</v>
      </c>
      <c r="B206" s="26" t="s">
        <v>206</v>
      </c>
      <c r="C206" s="57"/>
      <c r="D206" s="39" t="s">
        <v>243</v>
      </c>
      <c r="E206" s="7">
        <f t="shared" si="4"/>
        <v>0</v>
      </c>
      <c r="F206" s="39">
        <v>48</v>
      </c>
      <c r="G206" s="7">
        <f t="shared" si="3"/>
        <v>0</v>
      </c>
      <c r="H206" s="39">
        <v>48</v>
      </c>
      <c r="I206" s="7"/>
    </row>
    <row r="207" spans="1:9">
      <c r="A207" s="6">
        <v>189</v>
      </c>
      <c r="B207" s="25" t="s">
        <v>207</v>
      </c>
      <c r="C207" s="57"/>
      <c r="D207" s="38" t="s">
        <v>238</v>
      </c>
      <c r="E207" s="7">
        <f t="shared" si="4"/>
        <v>0</v>
      </c>
      <c r="F207" s="38">
        <v>100</v>
      </c>
      <c r="G207" s="7">
        <f t="shared" si="3"/>
        <v>0</v>
      </c>
      <c r="H207" s="38">
        <v>100</v>
      </c>
      <c r="I207" s="7"/>
    </row>
    <row r="208" spans="1:9">
      <c r="A208" s="6">
        <v>190</v>
      </c>
      <c r="B208" s="33" t="s">
        <v>208</v>
      </c>
      <c r="C208" s="57"/>
      <c r="D208" s="38" t="s">
        <v>242</v>
      </c>
      <c r="E208" s="7">
        <f t="shared" si="4"/>
        <v>0</v>
      </c>
      <c r="F208" s="44">
        <v>100</v>
      </c>
      <c r="G208" s="7">
        <f t="shared" si="3"/>
        <v>0</v>
      </c>
      <c r="H208" s="44">
        <v>100</v>
      </c>
      <c r="I208" s="7"/>
    </row>
    <row r="209" spans="1:9">
      <c r="A209" s="6">
        <v>191</v>
      </c>
      <c r="B209" s="25" t="s">
        <v>209</v>
      </c>
      <c r="C209" s="57"/>
      <c r="D209" s="38" t="s">
        <v>238</v>
      </c>
      <c r="E209" s="7">
        <f t="shared" si="4"/>
        <v>0</v>
      </c>
      <c r="F209" s="38">
        <v>48</v>
      </c>
      <c r="G209" s="7">
        <f t="shared" si="3"/>
        <v>0</v>
      </c>
      <c r="H209" s="38">
        <v>48</v>
      </c>
      <c r="I209" s="7"/>
    </row>
    <row r="210" spans="1:9">
      <c r="A210" s="6">
        <v>192</v>
      </c>
      <c r="B210" s="25" t="s">
        <v>210</v>
      </c>
      <c r="C210" s="57"/>
      <c r="D210" s="38" t="s">
        <v>242</v>
      </c>
      <c r="E210" s="7">
        <f t="shared" si="4"/>
        <v>0</v>
      </c>
      <c r="F210" s="38">
        <v>20</v>
      </c>
      <c r="G210" s="7">
        <f t="shared" si="3"/>
        <v>0</v>
      </c>
      <c r="H210" s="38">
        <v>20</v>
      </c>
      <c r="I210" s="7"/>
    </row>
    <row r="211" spans="1:9">
      <c r="A211" s="6">
        <v>193</v>
      </c>
      <c r="B211" s="25" t="s">
        <v>211</v>
      </c>
      <c r="C211" s="57"/>
      <c r="D211" s="38" t="s">
        <v>242</v>
      </c>
      <c r="E211" s="7">
        <f t="shared" si="4"/>
        <v>0</v>
      </c>
      <c r="F211" s="38">
        <v>17</v>
      </c>
      <c r="G211" s="7">
        <f t="shared" si="3"/>
        <v>0</v>
      </c>
      <c r="H211" s="38">
        <v>17</v>
      </c>
      <c r="I211" s="7"/>
    </row>
    <row r="212" spans="1:9">
      <c r="A212" s="6">
        <v>194</v>
      </c>
      <c r="B212" s="25" t="s">
        <v>212</v>
      </c>
      <c r="C212" s="57"/>
      <c r="D212" s="38" t="s">
        <v>242</v>
      </c>
      <c r="E212" s="7">
        <f t="shared" si="4"/>
        <v>0</v>
      </c>
      <c r="F212" s="38">
        <v>11</v>
      </c>
      <c r="G212" s="7">
        <f t="shared" si="3"/>
        <v>0</v>
      </c>
      <c r="H212" s="38">
        <v>11</v>
      </c>
      <c r="I212" s="7"/>
    </row>
    <row r="213" spans="1:9">
      <c r="A213" s="6">
        <v>195</v>
      </c>
      <c r="B213" s="26" t="s">
        <v>213</v>
      </c>
      <c r="C213" s="57"/>
      <c r="D213" s="39" t="s">
        <v>258</v>
      </c>
      <c r="E213" s="7">
        <f t="shared" si="4"/>
        <v>0</v>
      </c>
      <c r="F213" s="39">
        <v>2</v>
      </c>
      <c r="G213" s="7">
        <f t="shared" si="3"/>
        <v>0</v>
      </c>
      <c r="H213" s="39">
        <v>2</v>
      </c>
      <c r="I213" s="7"/>
    </row>
    <row r="214" spans="1:9">
      <c r="A214" s="6">
        <v>196</v>
      </c>
      <c r="B214" s="25" t="s">
        <v>214</v>
      </c>
      <c r="C214" s="57"/>
      <c r="D214" s="38" t="s">
        <v>238</v>
      </c>
      <c r="E214" s="7">
        <f t="shared" si="4"/>
        <v>0</v>
      </c>
      <c r="F214" s="38">
        <v>5</v>
      </c>
      <c r="G214" s="7">
        <f t="shared" si="3"/>
        <v>0</v>
      </c>
      <c r="H214" s="38">
        <v>5</v>
      </c>
      <c r="I214" s="7"/>
    </row>
    <row r="215" spans="1:9">
      <c r="A215" s="6">
        <v>197</v>
      </c>
      <c r="B215" s="26" t="s">
        <v>215</v>
      </c>
      <c r="C215" s="57"/>
      <c r="D215" s="39" t="s">
        <v>242</v>
      </c>
      <c r="E215" s="7">
        <f t="shared" si="4"/>
        <v>0</v>
      </c>
      <c r="F215" s="41">
        <v>1</v>
      </c>
      <c r="G215" s="7">
        <f t="shared" si="3"/>
        <v>0</v>
      </c>
      <c r="H215" s="41">
        <v>1</v>
      </c>
      <c r="I215" s="7"/>
    </row>
    <row r="216" spans="1:9">
      <c r="A216" s="6">
        <v>198</v>
      </c>
      <c r="B216" s="27" t="s">
        <v>216</v>
      </c>
      <c r="C216" s="57"/>
      <c r="D216" s="40" t="s">
        <v>238</v>
      </c>
      <c r="E216" s="7">
        <f t="shared" si="4"/>
        <v>0</v>
      </c>
      <c r="F216" s="40">
        <v>35</v>
      </c>
      <c r="G216" s="7">
        <f t="shared" si="3"/>
        <v>0</v>
      </c>
      <c r="H216" s="40">
        <v>35</v>
      </c>
      <c r="I216" s="7"/>
    </row>
    <row r="217" spans="1:9">
      <c r="A217" s="6">
        <v>199</v>
      </c>
      <c r="B217" s="27" t="s">
        <v>217</v>
      </c>
      <c r="C217" s="57"/>
      <c r="D217" s="40" t="s">
        <v>242</v>
      </c>
      <c r="E217" s="7">
        <f t="shared" si="4"/>
        <v>0</v>
      </c>
      <c r="F217" s="40">
        <v>51</v>
      </c>
      <c r="G217" s="7">
        <f t="shared" si="3"/>
        <v>0</v>
      </c>
      <c r="H217" s="40">
        <v>51</v>
      </c>
      <c r="I217" s="7"/>
    </row>
    <row r="218" spans="1:9">
      <c r="A218" s="6">
        <v>200</v>
      </c>
      <c r="B218" s="34" t="s">
        <v>218</v>
      </c>
      <c r="C218" s="57"/>
      <c r="D218" s="39" t="s">
        <v>242</v>
      </c>
      <c r="E218" s="7">
        <f t="shared" si="4"/>
        <v>0</v>
      </c>
      <c r="F218" s="55">
        <v>3</v>
      </c>
      <c r="G218" s="7">
        <f t="shared" si="3"/>
        <v>0</v>
      </c>
      <c r="H218" s="55">
        <v>3</v>
      </c>
      <c r="I218" s="7"/>
    </row>
    <row r="219" spans="1:9">
      <c r="A219" s="6">
        <v>201</v>
      </c>
      <c r="B219" s="25" t="s">
        <v>219</v>
      </c>
      <c r="C219" s="57"/>
      <c r="D219" s="38" t="s">
        <v>242</v>
      </c>
      <c r="E219" s="7">
        <f t="shared" si="4"/>
        <v>0</v>
      </c>
      <c r="F219" s="38">
        <v>700</v>
      </c>
      <c r="G219" s="7">
        <f t="shared" si="3"/>
        <v>0</v>
      </c>
      <c r="H219" s="38">
        <v>700</v>
      </c>
      <c r="I219" s="7"/>
    </row>
    <row r="220" spans="1:9">
      <c r="A220" s="6">
        <v>202</v>
      </c>
      <c r="B220" s="25" t="s">
        <v>220</v>
      </c>
      <c r="C220" s="57"/>
      <c r="D220" s="38" t="s">
        <v>238</v>
      </c>
      <c r="E220" s="7">
        <f t="shared" si="4"/>
        <v>0</v>
      </c>
      <c r="F220" s="38">
        <v>300</v>
      </c>
      <c r="G220" s="7">
        <f t="shared" si="3"/>
        <v>0</v>
      </c>
      <c r="H220" s="38">
        <v>300</v>
      </c>
      <c r="I220" s="7"/>
    </row>
    <row r="221" spans="1:9">
      <c r="A221" s="6">
        <v>203</v>
      </c>
      <c r="B221" s="25" t="s">
        <v>221</v>
      </c>
      <c r="C221" s="57"/>
      <c r="D221" s="38" t="s">
        <v>240</v>
      </c>
      <c r="E221" s="7">
        <f t="shared" si="4"/>
        <v>0</v>
      </c>
      <c r="F221" s="38">
        <v>48</v>
      </c>
      <c r="G221" s="7">
        <f t="shared" si="3"/>
        <v>0</v>
      </c>
      <c r="H221" s="38">
        <v>48</v>
      </c>
      <c r="I221" s="7"/>
    </row>
    <row r="222" spans="1:9">
      <c r="A222" s="6">
        <v>204</v>
      </c>
      <c r="B222" s="25" t="s">
        <v>222</v>
      </c>
      <c r="C222" s="57"/>
      <c r="D222" s="38" t="s">
        <v>238</v>
      </c>
      <c r="E222" s="7">
        <f t="shared" si="4"/>
        <v>0</v>
      </c>
      <c r="F222" s="38">
        <v>500</v>
      </c>
      <c r="G222" s="7">
        <f t="shared" si="3"/>
        <v>0</v>
      </c>
      <c r="H222" s="38">
        <v>500</v>
      </c>
      <c r="I222" s="7"/>
    </row>
    <row r="223" spans="1:9">
      <c r="A223" s="6">
        <v>205</v>
      </c>
      <c r="B223" s="35" t="s">
        <v>223</v>
      </c>
      <c r="C223" s="57"/>
      <c r="D223" s="40" t="s">
        <v>242</v>
      </c>
      <c r="E223" s="7">
        <f t="shared" si="4"/>
        <v>0</v>
      </c>
      <c r="F223" s="56">
        <v>50</v>
      </c>
      <c r="G223" s="7">
        <f t="shared" si="3"/>
        <v>0</v>
      </c>
      <c r="H223" s="56">
        <v>50</v>
      </c>
      <c r="I223" s="7"/>
    </row>
    <row r="224" spans="1:9">
      <c r="A224" s="6">
        <v>206</v>
      </c>
      <c r="B224" s="36" t="s">
        <v>224</v>
      </c>
      <c r="C224" s="57"/>
      <c r="D224" s="38" t="s">
        <v>259</v>
      </c>
      <c r="E224" s="7">
        <f t="shared" si="4"/>
        <v>0</v>
      </c>
      <c r="F224" s="44">
        <v>15</v>
      </c>
      <c r="G224" s="7">
        <f t="shared" si="3"/>
        <v>0</v>
      </c>
      <c r="H224" s="44">
        <v>15</v>
      </c>
      <c r="I224" s="7"/>
    </row>
    <row r="225" spans="1:9">
      <c r="A225" s="6">
        <v>207</v>
      </c>
      <c r="B225" s="25" t="s">
        <v>225</v>
      </c>
      <c r="C225" s="57"/>
      <c r="D225" s="38" t="s">
        <v>238</v>
      </c>
      <c r="E225" s="7">
        <f t="shared" si="4"/>
        <v>0</v>
      </c>
      <c r="F225" s="38">
        <v>100</v>
      </c>
      <c r="G225" s="7">
        <f t="shared" si="3"/>
        <v>0</v>
      </c>
      <c r="H225" s="38">
        <v>100</v>
      </c>
      <c r="I225" s="7"/>
    </row>
    <row r="226" spans="1:9">
      <c r="A226" s="6">
        <v>208</v>
      </c>
      <c r="B226" s="25" t="s">
        <v>226</v>
      </c>
      <c r="C226" s="57"/>
      <c r="D226" s="38" t="s">
        <v>238</v>
      </c>
      <c r="E226" s="7">
        <f t="shared" si="4"/>
        <v>0</v>
      </c>
      <c r="F226" s="38">
        <v>60</v>
      </c>
      <c r="G226" s="7">
        <f t="shared" si="3"/>
        <v>0</v>
      </c>
      <c r="H226" s="38">
        <v>60</v>
      </c>
      <c r="I226" s="7"/>
    </row>
    <row r="227" spans="1:9">
      <c r="A227" s="6">
        <v>209</v>
      </c>
      <c r="B227" s="25" t="s">
        <v>226</v>
      </c>
      <c r="C227" s="57"/>
      <c r="D227" s="38" t="s">
        <v>238</v>
      </c>
      <c r="E227" s="7">
        <f t="shared" si="4"/>
        <v>0</v>
      </c>
      <c r="F227" s="38">
        <v>300</v>
      </c>
      <c r="G227" s="7">
        <f t="shared" si="3"/>
        <v>0</v>
      </c>
      <c r="H227" s="38">
        <v>300</v>
      </c>
      <c r="I227" s="7"/>
    </row>
    <row r="228" spans="1:9">
      <c r="A228" s="6">
        <v>210</v>
      </c>
      <c r="B228" s="25" t="s">
        <v>227</v>
      </c>
      <c r="C228" s="57"/>
      <c r="D228" s="38" t="s">
        <v>242</v>
      </c>
      <c r="E228" s="7">
        <f t="shared" si="4"/>
        <v>0</v>
      </c>
      <c r="F228" s="38">
        <v>50</v>
      </c>
      <c r="G228" s="7">
        <f t="shared" si="3"/>
        <v>0</v>
      </c>
      <c r="H228" s="38">
        <v>50</v>
      </c>
      <c r="I228" s="7"/>
    </row>
    <row r="229" spans="1:9">
      <c r="A229" s="6">
        <v>211</v>
      </c>
      <c r="B229" s="25" t="s">
        <v>228</v>
      </c>
      <c r="C229" s="57"/>
      <c r="D229" s="38" t="s">
        <v>242</v>
      </c>
      <c r="E229" s="7">
        <f t="shared" si="4"/>
        <v>0</v>
      </c>
      <c r="F229" s="38">
        <v>25</v>
      </c>
      <c r="G229" s="7">
        <f t="shared" si="3"/>
        <v>0</v>
      </c>
      <c r="H229" s="38">
        <v>25</v>
      </c>
      <c r="I229" s="7"/>
    </row>
    <row r="230" spans="1:9">
      <c r="A230" s="6">
        <v>212</v>
      </c>
      <c r="B230" s="25" t="s">
        <v>229</v>
      </c>
      <c r="C230" s="57"/>
      <c r="D230" s="38" t="s">
        <v>242</v>
      </c>
      <c r="E230" s="7">
        <f t="shared" si="4"/>
        <v>0</v>
      </c>
      <c r="F230" s="38">
        <v>15</v>
      </c>
      <c r="G230" s="7">
        <f t="shared" si="3"/>
        <v>0</v>
      </c>
      <c r="H230" s="38">
        <v>15</v>
      </c>
      <c r="I230" s="7"/>
    </row>
    <row r="231" spans="1:9">
      <c r="A231" s="6">
        <v>213</v>
      </c>
      <c r="B231" s="25" t="s">
        <v>230</v>
      </c>
      <c r="C231" s="57"/>
      <c r="D231" s="38" t="s">
        <v>242</v>
      </c>
      <c r="E231" s="7">
        <f t="shared" si="4"/>
        <v>0</v>
      </c>
      <c r="F231" s="38">
        <v>58</v>
      </c>
      <c r="G231" s="7">
        <f t="shared" si="3"/>
        <v>0</v>
      </c>
      <c r="H231" s="38">
        <v>58</v>
      </c>
      <c r="I231" s="7"/>
    </row>
    <row r="232" spans="1:9">
      <c r="A232" s="6">
        <v>214</v>
      </c>
      <c r="B232" s="25" t="s">
        <v>231</v>
      </c>
      <c r="C232" s="57"/>
      <c r="D232" s="38" t="s">
        <v>242</v>
      </c>
      <c r="E232" s="7">
        <f t="shared" si="4"/>
        <v>0</v>
      </c>
      <c r="F232" s="38">
        <v>18</v>
      </c>
      <c r="G232" s="7">
        <f t="shared" si="3"/>
        <v>0</v>
      </c>
      <c r="H232" s="38">
        <v>18</v>
      </c>
      <c r="I232" s="7"/>
    </row>
    <row r="233" spans="1:9">
      <c r="A233" s="6">
        <v>215</v>
      </c>
      <c r="B233" s="25" t="s">
        <v>232</v>
      </c>
      <c r="C233" s="57"/>
      <c r="D233" s="38" t="s">
        <v>242</v>
      </c>
      <c r="E233" s="7">
        <f t="shared" si="4"/>
        <v>0</v>
      </c>
      <c r="F233" s="38">
        <v>18</v>
      </c>
      <c r="G233" s="7">
        <f t="shared" si="3"/>
        <v>0</v>
      </c>
      <c r="H233" s="38">
        <v>18</v>
      </c>
      <c r="I233" s="7"/>
    </row>
    <row r="234" spans="1:9">
      <c r="A234" s="6">
        <v>216</v>
      </c>
      <c r="B234" s="25" t="s">
        <v>233</v>
      </c>
      <c r="C234" s="57"/>
      <c r="D234" s="38" t="s">
        <v>242</v>
      </c>
      <c r="E234" s="7">
        <f t="shared" si="4"/>
        <v>0</v>
      </c>
      <c r="F234" s="38">
        <v>16</v>
      </c>
      <c r="G234" s="7">
        <f t="shared" si="3"/>
        <v>0</v>
      </c>
      <c r="H234" s="38">
        <v>16</v>
      </c>
      <c r="I234" s="7"/>
    </row>
    <row r="235" spans="1:9">
      <c r="A235" s="6">
        <v>217</v>
      </c>
      <c r="B235" s="25" t="s">
        <v>234</v>
      </c>
      <c r="C235" s="57"/>
      <c r="D235" s="38" t="s">
        <v>242</v>
      </c>
      <c r="E235" s="7">
        <f t="shared" si="4"/>
        <v>0</v>
      </c>
      <c r="F235" s="38">
        <v>170</v>
      </c>
      <c r="G235" s="7">
        <f t="shared" si="3"/>
        <v>0</v>
      </c>
      <c r="H235" s="38">
        <v>170</v>
      </c>
      <c r="I235" s="7"/>
    </row>
    <row r="236" spans="1:9">
      <c r="A236" s="6">
        <v>218</v>
      </c>
      <c r="B236" s="25" t="s">
        <v>235</v>
      </c>
      <c r="C236" s="57"/>
      <c r="D236" s="38" t="s">
        <v>242</v>
      </c>
      <c r="E236" s="7">
        <f t="shared" si="4"/>
        <v>0</v>
      </c>
      <c r="F236" s="38">
        <v>100</v>
      </c>
      <c r="G236" s="7">
        <f t="shared" si="3"/>
        <v>0</v>
      </c>
      <c r="H236" s="38">
        <v>100</v>
      </c>
      <c r="I236" s="7"/>
    </row>
    <row r="237" spans="1:9">
      <c r="A237" s="6">
        <v>219</v>
      </c>
      <c r="B237" s="26" t="s">
        <v>236</v>
      </c>
      <c r="C237" s="57"/>
      <c r="D237" s="38" t="s">
        <v>242</v>
      </c>
      <c r="E237" s="7">
        <f t="shared" si="4"/>
        <v>0</v>
      </c>
      <c r="F237" s="38">
        <v>20</v>
      </c>
      <c r="G237" s="7">
        <f t="shared" si="3"/>
        <v>0</v>
      </c>
      <c r="H237" s="38">
        <v>20</v>
      </c>
      <c r="I237" s="7"/>
    </row>
    <row r="238" spans="1:9">
      <c r="A238" s="6">
        <v>220</v>
      </c>
      <c r="B238" s="26" t="s">
        <v>237</v>
      </c>
      <c r="C238" s="58"/>
      <c r="D238" s="39" t="s">
        <v>242</v>
      </c>
      <c r="E238" s="7">
        <f t="shared" si="4"/>
        <v>0</v>
      </c>
      <c r="F238" s="39">
        <v>30</v>
      </c>
      <c r="G238" s="7">
        <f t="shared" si="3"/>
        <v>0</v>
      </c>
      <c r="H238" s="39">
        <v>30</v>
      </c>
      <c r="I238" s="7"/>
    </row>
    <row r="239" spans="1:9" ht="39" customHeight="1">
      <c r="A239" s="74" t="s">
        <v>8</v>
      </c>
      <c r="B239" s="75"/>
      <c r="C239" s="12"/>
      <c r="D239" s="9"/>
      <c r="E239" s="10"/>
      <c r="F239" s="7"/>
      <c r="G239" s="7"/>
      <c r="H239" s="7"/>
      <c r="I239" s="7"/>
    </row>
    <row r="240" spans="1:9" ht="20.25" customHeight="1">
      <c r="A240" s="2"/>
      <c r="B240" s="79" t="s">
        <v>20</v>
      </c>
      <c r="C240" s="79"/>
      <c r="D240" s="79"/>
      <c r="E240" s="79"/>
      <c r="F240" s="11"/>
      <c r="G240" s="11"/>
      <c r="H240" s="11"/>
    </row>
    <row r="241" spans="2:8" ht="20.399999999999999" customHeight="1">
      <c r="B241" s="80"/>
      <c r="C241" s="80"/>
      <c r="D241" s="80"/>
      <c r="E241" s="80"/>
      <c r="F241" s="73" t="s">
        <v>474</v>
      </c>
      <c r="G241" s="73"/>
      <c r="H241" s="73"/>
    </row>
    <row r="242" spans="2:8">
      <c r="B242" s="80"/>
      <c r="C242" s="80"/>
      <c r="D242" s="80"/>
      <c r="E242" s="80"/>
      <c r="F242" s="73"/>
      <c r="G242" s="73"/>
      <c r="H242" s="73"/>
    </row>
    <row r="243" spans="2:8">
      <c r="B243" s="80"/>
      <c r="C243" s="80"/>
      <c r="D243" s="80"/>
      <c r="E243" s="80"/>
      <c r="F243" s="73"/>
      <c r="G243" s="73"/>
      <c r="H243" s="73"/>
    </row>
    <row r="244" spans="2:8">
      <c r="B244" s="80"/>
      <c r="C244" s="80"/>
      <c r="D244" s="80"/>
      <c r="E244" s="80"/>
      <c r="F244" s="73"/>
      <c r="G244" s="73"/>
      <c r="H244" s="73"/>
    </row>
    <row r="245" spans="2:8">
      <c r="B245" s="80"/>
      <c r="C245" s="80"/>
      <c r="D245" s="80"/>
      <c r="E245" s="80"/>
      <c r="F245" s="73"/>
      <c r="G245" s="73"/>
      <c r="H245" s="73"/>
    </row>
    <row r="246" spans="2:8">
      <c r="B246" s="80"/>
      <c r="C246" s="80"/>
      <c r="D246" s="80"/>
      <c r="E246" s="80"/>
      <c r="F246" s="73"/>
      <c r="G246" s="73"/>
      <c r="H246" s="73"/>
    </row>
    <row r="247" spans="2:8">
      <c r="B247" s="80"/>
      <c r="C247" s="80"/>
      <c r="D247" s="80"/>
      <c r="E247" s="80"/>
      <c r="F247" s="73"/>
      <c r="G247" s="73"/>
      <c r="H247" s="73"/>
    </row>
    <row r="248" spans="2:8">
      <c r="B248" s="80"/>
      <c r="C248" s="80"/>
      <c r="D248" s="80"/>
      <c r="E248" s="80"/>
      <c r="F248" s="73"/>
      <c r="G248" s="73"/>
      <c r="H248" s="73"/>
    </row>
    <row r="249" spans="2:8">
      <c r="B249" s="80"/>
      <c r="C249" s="80"/>
      <c r="D249" s="80"/>
      <c r="E249" s="80"/>
      <c r="F249" s="73"/>
      <c r="G249" s="73"/>
      <c r="H249" s="73"/>
    </row>
    <row r="250" spans="2:8">
      <c r="B250" s="80"/>
      <c r="C250" s="80"/>
      <c r="D250" s="80"/>
      <c r="E250" s="80"/>
      <c r="F250" s="73"/>
      <c r="G250" s="73"/>
      <c r="H250" s="73"/>
    </row>
    <row r="251" spans="2:8">
      <c r="B251" s="80"/>
      <c r="C251" s="80"/>
      <c r="D251" s="80"/>
      <c r="E251" s="80"/>
      <c r="F251" s="73"/>
      <c r="G251" s="73"/>
      <c r="H251" s="73"/>
    </row>
    <row r="252" spans="2:8">
      <c r="D252" s="11"/>
      <c r="E252" s="11"/>
      <c r="F252" s="73"/>
      <c r="G252" s="73"/>
      <c r="H252" s="73"/>
    </row>
  </sheetData>
  <mergeCells count="16">
    <mergeCell ref="F241:H252"/>
    <mergeCell ref="A239:B239"/>
    <mergeCell ref="F16:G16"/>
    <mergeCell ref="B16:B18"/>
    <mergeCell ref="D16:D18"/>
    <mergeCell ref="E16:E18"/>
    <mergeCell ref="C16:C18"/>
    <mergeCell ref="F17:G17"/>
    <mergeCell ref="B240:E251"/>
    <mergeCell ref="A15:I15"/>
    <mergeCell ref="H16:I16"/>
    <mergeCell ref="F11:I13"/>
    <mergeCell ref="F10:I10"/>
    <mergeCell ref="H17:H18"/>
    <mergeCell ref="I17:I18"/>
    <mergeCell ref="A16:A18"/>
  </mergeCells>
  <printOptions horizontalCentered="1" verticalCentered="1"/>
  <pageMargins left="0.7" right="0.7" top="0.75" bottom="0.75" header="0.3" footer="0.3"/>
  <pageSetup scale="60" orientation="landscape" r:id="rId1"/>
  <rowBreaks count="2" manualBreakCount="2">
    <brk id="38" max="13" man="1"/>
    <brk id="70" max="13" man="1"/>
  </rowBreaks>
  <colBreaks count="1" manualBreakCount="1">
    <brk id="9" max="107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249"/>
  <sheetViews>
    <sheetView tabSelected="1" view="pageBreakPreview" topLeftCell="A212" zoomScaleSheetLayoutView="100" workbookViewId="0">
      <selection activeCell="B218" sqref="B218"/>
    </sheetView>
  </sheetViews>
  <sheetFormatPr defaultRowHeight="13.8"/>
  <cols>
    <col min="1" max="1" width="5.109375" style="14" customWidth="1"/>
    <col min="2" max="2" width="29" style="15" bestFit="1" customWidth="1"/>
    <col min="3" max="3" width="9.109375" customWidth="1"/>
    <col min="4" max="4" width="92.5546875" customWidth="1"/>
    <col min="257" max="257" width="4.44140625" bestFit="1" customWidth="1"/>
    <col min="258" max="258" width="29" bestFit="1" customWidth="1"/>
    <col min="259" max="259" width="9.109375" customWidth="1"/>
    <col min="260" max="260" width="90.6640625" customWidth="1"/>
    <col min="513" max="513" width="4.44140625" bestFit="1" customWidth="1"/>
    <col min="514" max="514" width="29" bestFit="1" customWidth="1"/>
    <col min="515" max="515" width="9.109375" customWidth="1"/>
    <col min="516" max="516" width="90.6640625" customWidth="1"/>
    <col min="769" max="769" width="4.44140625" bestFit="1" customWidth="1"/>
    <col min="770" max="770" width="29" bestFit="1" customWidth="1"/>
    <col min="771" max="771" width="9.109375" customWidth="1"/>
    <col min="772" max="772" width="90.6640625" customWidth="1"/>
    <col min="1025" max="1025" width="4.44140625" bestFit="1" customWidth="1"/>
    <col min="1026" max="1026" width="29" bestFit="1" customWidth="1"/>
    <col min="1027" max="1027" width="9.109375" customWidth="1"/>
    <col min="1028" max="1028" width="90.6640625" customWidth="1"/>
    <col min="1281" max="1281" width="4.44140625" bestFit="1" customWidth="1"/>
    <col min="1282" max="1282" width="29" bestFit="1" customWidth="1"/>
    <col min="1283" max="1283" width="9.109375" customWidth="1"/>
    <col min="1284" max="1284" width="90.6640625" customWidth="1"/>
    <col min="1537" max="1537" width="4.44140625" bestFit="1" customWidth="1"/>
    <col min="1538" max="1538" width="29" bestFit="1" customWidth="1"/>
    <col min="1539" max="1539" width="9.109375" customWidth="1"/>
    <col min="1540" max="1540" width="90.6640625" customWidth="1"/>
    <col min="1793" max="1793" width="4.44140625" bestFit="1" customWidth="1"/>
    <col min="1794" max="1794" width="29" bestFit="1" customWidth="1"/>
    <col min="1795" max="1795" width="9.109375" customWidth="1"/>
    <col min="1796" max="1796" width="90.6640625" customWidth="1"/>
    <col min="2049" max="2049" width="4.44140625" bestFit="1" customWidth="1"/>
    <col min="2050" max="2050" width="29" bestFit="1" customWidth="1"/>
    <col min="2051" max="2051" width="9.109375" customWidth="1"/>
    <col min="2052" max="2052" width="90.6640625" customWidth="1"/>
    <col min="2305" max="2305" width="4.44140625" bestFit="1" customWidth="1"/>
    <col min="2306" max="2306" width="29" bestFit="1" customWidth="1"/>
    <col min="2307" max="2307" width="9.109375" customWidth="1"/>
    <col min="2308" max="2308" width="90.6640625" customWidth="1"/>
    <col min="2561" max="2561" width="4.44140625" bestFit="1" customWidth="1"/>
    <col min="2562" max="2562" width="29" bestFit="1" customWidth="1"/>
    <col min="2563" max="2563" width="9.109375" customWidth="1"/>
    <col min="2564" max="2564" width="90.6640625" customWidth="1"/>
    <col min="2817" max="2817" width="4.44140625" bestFit="1" customWidth="1"/>
    <col min="2818" max="2818" width="29" bestFit="1" customWidth="1"/>
    <col min="2819" max="2819" width="9.109375" customWidth="1"/>
    <col min="2820" max="2820" width="90.6640625" customWidth="1"/>
    <col min="3073" max="3073" width="4.44140625" bestFit="1" customWidth="1"/>
    <col min="3074" max="3074" width="29" bestFit="1" customWidth="1"/>
    <col min="3075" max="3075" width="9.109375" customWidth="1"/>
    <col min="3076" max="3076" width="90.6640625" customWidth="1"/>
    <col min="3329" max="3329" width="4.44140625" bestFit="1" customWidth="1"/>
    <col min="3330" max="3330" width="29" bestFit="1" customWidth="1"/>
    <col min="3331" max="3331" width="9.109375" customWidth="1"/>
    <col min="3332" max="3332" width="90.6640625" customWidth="1"/>
    <col min="3585" max="3585" width="4.44140625" bestFit="1" customWidth="1"/>
    <col min="3586" max="3586" width="29" bestFit="1" customWidth="1"/>
    <col min="3587" max="3587" width="9.109375" customWidth="1"/>
    <col min="3588" max="3588" width="90.6640625" customWidth="1"/>
    <col min="3841" max="3841" width="4.44140625" bestFit="1" customWidth="1"/>
    <col min="3842" max="3842" width="29" bestFit="1" customWidth="1"/>
    <col min="3843" max="3843" width="9.109375" customWidth="1"/>
    <col min="3844" max="3844" width="90.6640625" customWidth="1"/>
    <col min="4097" max="4097" width="4.44140625" bestFit="1" customWidth="1"/>
    <col min="4098" max="4098" width="29" bestFit="1" customWidth="1"/>
    <col min="4099" max="4099" width="9.109375" customWidth="1"/>
    <col min="4100" max="4100" width="90.6640625" customWidth="1"/>
    <col min="4353" max="4353" width="4.44140625" bestFit="1" customWidth="1"/>
    <col min="4354" max="4354" width="29" bestFit="1" customWidth="1"/>
    <col min="4355" max="4355" width="9.109375" customWidth="1"/>
    <col min="4356" max="4356" width="90.6640625" customWidth="1"/>
    <col min="4609" max="4609" width="4.44140625" bestFit="1" customWidth="1"/>
    <col min="4610" max="4610" width="29" bestFit="1" customWidth="1"/>
    <col min="4611" max="4611" width="9.109375" customWidth="1"/>
    <col min="4612" max="4612" width="90.6640625" customWidth="1"/>
    <col min="4865" max="4865" width="4.44140625" bestFit="1" customWidth="1"/>
    <col min="4866" max="4866" width="29" bestFit="1" customWidth="1"/>
    <col min="4867" max="4867" width="9.109375" customWidth="1"/>
    <col min="4868" max="4868" width="90.6640625" customWidth="1"/>
    <col min="5121" max="5121" width="4.44140625" bestFit="1" customWidth="1"/>
    <col min="5122" max="5122" width="29" bestFit="1" customWidth="1"/>
    <col min="5123" max="5123" width="9.109375" customWidth="1"/>
    <col min="5124" max="5124" width="90.6640625" customWidth="1"/>
    <col min="5377" max="5377" width="4.44140625" bestFit="1" customWidth="1"/>
    <col min="5378" max="5378" width="29" bestFit="1" customWidth="1"/>
    <col min="5379" max="5379" width="9.109375" customWidth="1"/>
    <col min="5380" max="5380" width="90.6640625" customWidth="1"/>
    <col min="5633" max="5633" width="4.44140625" bestFit="1" customWidth="1"/>
    <col min="5634" max="5634" width="29" bestFit="1" customWidth="1"/>
    <col min="5635" max="5635" width="9.109375" customWidth="1"/>
    <col min="5636" max="5636" width="90.6640625" customWidth="1"/>
    <col min="5889" max="5889" width="4.44140625" bestFit="1" customWidth="1"/>
    <col min="5890" max="5890" width="29" bestFit="1" customWidth="1"/>
    <col min="5891" max="5891" width="9.109375" customWidth="1"/>
    <col min="5892" max="5892" width="90.6640625" customWidth="1"/>
    <col min="6145" max="6145" width="4.44140625" bestFit="1" customWidth="1"/>
    <col min="6146" max="6146" width="29" bestFit="1" customWidth="1"/>
    <col min="6147" max="6147" width="9.109375" customWidth="1"/>
    <col min="6148" max="6148" width="90.6640625" customWidth="1"/>
    <col min="6401" max="6401" width="4.44140625" bestFit="1" customWidth="1"/>
    <col min="6402" max="6402" width="29" bestFit="1" customWidth="1"/>
    <col min="6403" max="6403" width="9.109375" customWidth="1"/>
    <col min="6404" max="6404" width="90.6640625" customWidth="1"/>
    <col min="6657" max="6657" width="4.44140625" bestFit="1" customWidth="1"/>
    <col min="6658" max="6658" width="29" bestFit="1" customWidth="1"/>
    <col min="6659" max="6659" width="9.109375" customWidth="1"/>
    <col min="6660" max="6660" width="90.6640625" customWidth="1"/>
    <col min="6913" max="6913" width="4.44140625" bestFit="1" customWidth="1"/>
    <col min="6914" max="6914" width="29" bestFit="1" customWidth="1"/>
    <col min="6915" max="6915" width="9.109375" customWidth="1"/>
    <col min="6916" max="6916" width="90.6640625" customWidth="1"/>
    <col min="7169" max="7169" width="4.44140625" bestFit="1" customWidth="1"/>
    <col min="7170" max="7170" width="29" bestFit="1" customWidth="1"/>
    <col min="7171" max="7171" width="9.109375" customWidth="1"/>
    <col min="7172" max="7172" width="90.6640625" customWidth="1"/>
    <col min="7425" max="7425" width="4.44140625" bestFit="1" customWidth="1"/>
    <col min="7426" max="7426" width="29" bestFit="1" customWidth="1"/>
    <col min="7427" max="7427" width="9.109375" customWidth="1"/>
    <col min="7428" max="7428" width="90.6640625" customWidth="1"/>
    <col min="7681" max="7681" width="4.44140625" bestFit="1" customWidth="1"/>
    <col min="7682" max="7682" width="29" bestFit="1" customWidth="1"/>
    <col min="7683" max="7683" width="9.109375" customWidth="1"/>
    <col min="7684" max="7684" width="90.6640625" customWidth="1"/>
    <col min="7937" max="7937" width="4.44140625" bestFit="1" customWidth="1"/>
    <col min="7938" max="7938" width="29" bestFit="1" customWidth="1"/>
    <col min="7939" max="7939" width="9.109375" customWidth="1"/>
    <col min="7940" max="7940" width="90.6640625" customWidth="1"/>
    <col min="8193" max="8193" width="4.44140625" bestFit="1" customWidth="1"/>
    <col min="8194" max="8194" width="29" bestFit="1" customWidth="1"/>
    <col min="8195" max="8195" width="9.109375" customWidth="1"/>
    <col min="8196" max="8196" width="90.6640625" customWidth="1"/>
    <col min="8449" max="8449" width="4.44140625" bestFit="1" customWidth="1"/>
    <col min="8450" max="8450" width="29" bestFit="1" customWidth="1"/>
    <col min="8451" max="8451" width="9.109375" customWidth="1"/>
    <col min="8452" max="8452" width="90.6640625" customWidth="1"/>
    <col min="8705" max="8705" width="4.44140625" bestFit="1" customWidth="1"/>
    <col min="8706" max="8706" width="29" bestFit="1" customWidth="1"/>
    <col min="8707" max="8707" width="9.109375" customWidth="1"/>
    <col min="8708" max="8708" width="90.6640625" customWidth="1"/>
    <col min="8961" max="8961" width="4.44140625" bestFit="1" customWidth="1"/>
    <col min="8962" max="8962" width="29" bestFit="1" customWidth="1"/>
    <col min="8963" max="8963" width="9.109375" customWidth="1"/>
    <col min="8964" max="8964" width="90.6640625" customWidth="1"/>
    <col min="9217" max="9217" width="4.44140625" bestFit="1" customWidth="1"/>
    <col min="9218" max="9218" width="29" bestFit="1" customWidth="1"/>
    <col min="9219" max="9219" width="9.109375" customWidth="1"/>
    <col min="9220" max="9220" width="90.6640625" customWidth="1"/>
    <col min="9473" max="9473" width="4.44140625" bestFit="1" customWidth="1"/>
    <col min="9474" max="9474" width="29" bestFit="1" customWidth="1"/>
    <col min="9475" max="9475" width="9.109375" customWidth="1"/>
    <col min="9476" max="9476" width="90.6640625" customWidth="1"/>
    <col min="9729" max="9729" width="4.44140625" bestFit="1" customWidth="1"/>
    <col min="9730" max="9730" width="29" bestFit="1" customWidth="1"/>
    <col min="9731" max="9731" width="9.109375" customWidth="1"/>
    <col min="9732" max="9732" width="90.6640625" customWidth="1"/>
    <col min="9985" max="9985" width="4.44140625" bestFit="1" customWidth="1"/>
    <col min="9986" max="9986" width="29" bestFit="1" customWidth="1"/>
    <col min="9987" max="9987" width="9.109375" customWidth="1"/>
    <col min="9988" max="9988" width="90.6640625" customWidth="1"/>
    <col min="10241" max="10241" width="4.44140625" bestFit="1" customWidth="1"/>
    <col min="10242" max="10242" width="29" bestFit="1" customWidth="1"/>
    <col min="10243" max="10243" width="9.109375" customWidth="1"/>
    <col min="10244" max="10244" width="90.6640625" customWidth="1"/>
    <col min="10497" max="10497" width="4.44140625" bestFit="1" customWidth="1"/>
    <col min="10498" max="10498" width="29" bestFit="1" customWidth="1"/>
    <col min="10499" max="10499" width="9.109375" customWidth="1"/>
    <col min="10500" max="10500" width="90.6640625" customWidth="1"/>
    <col min="10753" max="10753" width="4.44140625" bestFit="1" customWidth="1"/>
    <col min="10754" max="10754" width="29" bestFit="1" customWidth="1"/>
    <col min="10755" max="10755" width="9.109375" customWidth="1"/>
    <col min="10756" max="10756" width="90.6640625" customWidth="1"/>
    <col min="11009" max="11009" width="4.44140625" bestFit="1" customWidth="1"/>
    <col min="11010" max="11010" width="29" bestFit="1" customWidth="1"/>
    <col min="11011" max="11011" width="9.109375" customWidth="1"/>
    <col min="11012" max="11012" width="90.6640625" customWidth="1"/>
    <col min="11265" max="11265" width="4.44140625" bestFit="1" customWidth="1"/>
    <col min="11266" max="11266" width="29" bestFit="1" customWidth="1"/>
    <col min="11267" max="11267" width="9.109375" customWidth="1"/>
    <col min="11268" max="11268" width="90.6640625" customWidth="1"/>
    <col min="11521" max="11521" width="4.44140625" bestFit="1" customWidth="1"/>
    <col min="11522" max="11522" width="29" bestFit="1" customWidth="1"/>
    <col min="11523" max="11523" width="9.109375" customWidth="1"/>
    <col min="11524" max="11524" width="90.6640625" customWidth="1"/>
    <col min="11777" max="11777" width="4.44140625" bestFit="1" customWidth="1"/>
    <col min="11778" max="11778" width="29" bestFit="1" customWidth="1"/>
    <col min="11779" max="11779" width="9.109375" customWidth="1"/>
    <col min="11780" max="11780" width="90.6640625" customWidth="1"/>
    <col min="12033" max="12033" width="4.44140625" bestFit="1" customWidth="1"/>
    <col min="12034" max="12034" width="29" bestFit="1" customWidth="1"/>
    <col min="12035" max="12035" width="9.109375" customWidth="1"/>
    <col min="12036" max="12036" width="90.6640625" customWidth="1"/>
    <col min="12289" max="12289" width="4.44140625" bestFit="1" customWidth="1"/>
    <col min="12290" max="12290" width="29" bestFit="1" customWidth="1"/>
    <col min="12291" max="12291" width="9.109375" customWidth="1"/>
    <col min="12292" max="12292" width="90.6640625" customWidth="1"/>
    <col min="12545" max="12545" width="4.44140625" bestFit="1" customWidth="1"/>
    <col min="12546" max="12546" width="29" bestFit="1" customWidth="1"/>
    <col min="12547" max="12547" width="9.109375" customWidth="1"/>
    <col min="12548" max="12548" width="90.6640625" customWidth="1"/>
    <col min="12801" max="12801" width="4.44140625" bestFit="1" customWidth="1"/>
    <col min="12802" max="12802" width="29" bestFit="1" customWidth="1"/>
    <col min="12803" max="12803" width="9.109375" customWidth="1"/>
    <col min="12804" max="12804" width="90.6640625" customWidth="1"/>
    <col min="13057" max="13057" width="4.44140625" bestFit="1" customWidth="1"/>
    <col min="13058" max="13058" width="29" bestFit="1" customWidth="1"/>
    <col min="13059" max="13059" width="9.109375" customWidth="1"/>
    <col min="13060" max="13060" width="90.6640625" customWidth="1"/>
    <col min="13313" max="13313" width="4.44140625" bestFit="1" customWidth="1"/>
    <col min="13314" max="13314" width="29" bestFit="1" customWidth="1"/>
    <col min="13315" max="13315" width="9.109375" customWidth="1"/>
    <col min="13316" max="13316" width="90.6640625" customWidth="1"/>
    <col min="13569" max="13569" width="4.44140625" bestFit="1" customWidth="1"/>
    <col min="13570" max="13570" width="29" bestFit="1" customWidth="1"/>
    <col min="13571" max="13571" width="9.109375" customWidth="1"/>
    <col min="13572" max="13572" width="90.6640625" customWidth="1"/>
    <col min="13825" max="13825" width="4.44140625" bestFit="1" customWidth="1"/>
    <col min="13826" max="13826" width="29" bestFit="1" customWidth="1"/>
    <col min="13827" max="13827" width="9.109375" customWidth="1"/>
    <col min="13828" max="13828" width="90.6640625" customWidth="1"/>
    <col min="14081" max="14081" width="4.44140625" bestFit="1" customWidth="1"/>
    <col min="14082" max="14082" width="29" bestFit="1" customWidth="1"/>
    <col min="14083" max="14083" width="9.109375" customWidth="1"/>
    <col min="14084" max="14084" width="90.6640625" customWidth="1"/>
    <col min="14337" max="14337" width="4.44140625" bestFit="1" customWidth="1"/>
    <col min="14338" max="14338" width="29" bestFit="1" customWidth="1"/>
    <col min="14339" max="14339" width="9.109375" customWidth="1"/>
    <col min="14340" max="14340" width="90.6640625" customWidth="1"/>
    <col min="14593" max="14593" width="4.44140625" bestFit="1" customWidth="1"/>
    <col min="14594" max="14594" width="29" bestFit="1" customWidth="1"/>
    <col min="14595" max="14595" width="9.109375" customWidth="1"/>
    <col min="14596" max="14596" width="90.6640625" customWidth="1"/>
    <col min="14849" max="14849" width="4.44140625" bestFit="1" customWidth="1"/>
    <col min="14850" max="14850" width="29" bestFit="1" customWidth="1"/>
    <col min="14851" max="14851" width="9.109375" customWidth="1"/>
    <col min="14852" max="14852" width="90.6640625" customWidth="1"/>
    <col min="15105" max="15105" width="4.44140625" bestFit="1" customWidth="1"/>
    <col min="15106" max="15106" width="29" bestFit="1" customWidth="1"/>
    <col min="15107" max="15107" width="9.109375" customWidth="1"/>
    <col min="15108" max="15108" width="90.6640625" customWidth="1"/>
    <col min="15361" max="15361" width="4.44140625" bestFit="1" customWidth="1"/>
    <col min="15362" max="15362" width="29" bestFit="1" customWidth="1"/>
    <col min="15363" max="15363" width="9.109375" customWidth="1"/>
    <col min="15364" max="15364" width="90.6640625" customWidth="1"/>
    <col min="15617" max="15617" width="4.44140625" bestFit="1" customWidth="1"/>
    <col min="15618" max="15618" width="29" bestFit="1" customWidth="1"/>
    <col min="15619" max="15619" width="9.109375" customWidth="1"/>
    <col min="15620" max="15620" width="90.6640625" customWidth="1"/>
    <col min="15873" max="15873" width="4.44140625" bestFit="1" customWidth="1"/>
    <col min="15874" max="15874" width="29" bestFit="1" customWidth="1"/>
    <col min="15875" max="15875" width="9.109375" customWidth="1"/>
    <col min="15876" max="15876" width="90.6640625" customWidth="1"/>
    <col min="16129" max="16129" width="4.44140625" bestFit="1" customWidth="1"/>
    <col min="16130" max="16130" width="29" bestFit="1" customWidth="1"/>
    <col min="16131" max="16131" width="9.109375" customWidth="1"/>
    <col min="16132" max="16132" width="90.6640625" customWidth="1"/>
  </cols>
  <sheetData>
    <row r="1" spans="1:4" ht="21.6" customHeight="1">
      <c r="D1" s="21" t="s">
        <v>15</v>
      </c>
    </row>
    <row r="2" spans="1:4" ht="69.599999999999994" customHeight="1">
      <c r="D2" s="21" t="s">
        <v>477</v>
      </c>
    </row>
    <row r="3" spans="1:4" ht="24.6" customHeight="1">
      <c r="A3" s="81" t="s">
        <v>18</v>
      </c>
      <c r="B3" s="81"/>
      <c r="C3" s="81"/>
      <c r="D3" s="81"/>
    </row>
    <row r="4" spans="1:4" ht="22.8">
      <c r="A4" s="16" t="s">
        <v>11</v>
      </c>
      <c r="B4" s="17" t="s">
        <v>12</v>
      </c>
      <c r="C4" s="18" t="s">
        <v>13</v>
      </c>
      <c r="D4" s="17" t="s">
        <v>14</v>
      </c>
    </row>
    <row r="5" spans="1:4" ht="52.8">
      <c r="A5" s="19">
        <v>1</v>
      </c>
      <c r="B5" s="60" t="s">
        <v>22</v>
      </c>
      <c r="C5" s="37" t="s">
        <v>238</v>
      </c>
      <c r="D5" s="25" t="s">
        <v>260</v>
      </c>
    </row>
    <row r="6" spans="1:4" ht="52.8">
      <c r="A6" s="19">
        <v>2</v>
      </c>
      <c r="B6" s="48" t="s">
        <v>23</v>
      </c>
      <c r="C6" s="38" t="s">
        <v>238</v>
      </c>
      <c r="D6" s="45" t="s">
        <v>261</v>
      </c>
    </row>
    <row r="7" spans="1:4" ht="52.8">
      <c r="A7" s="19">
        <v>3</v>
      </c>
      <c r="B7" s="48" t="s">
        <v>24</v>
      </c>
      <c r="C7" s="38" t="s">
        <v>238</v>
      </c>
      <c r="D7" s="25" t="s">
        <v>262</v>
      </c>
    </row>
    <row r="8" spans="1:4" ht="52.8">
      <c r="A8" s="19">
        <v>4</v>
      </c>
      <c r="B8" s="48" t="s">
        <v>25</v>
      </c>
      <c r="C8" s="38" t="s">
        <v>238</v>
      </c>
      <c r="D8" s="25" t="s">
        <v>263</v>
      </c>
    </row>
    <row r="9" spans="1:4" ht="39.6">
      <c r="A9" s="19">
        <v>5</v>
      </c>
      <c r="B9" s="52" t="s">
        <v>26</v>
      </c>
      <c r="C9" s="39" t="s">
        <v>238</v>
      </c>
      <c r="D9" s="26" t="s">
        <v>264</v>
      </c>
    </row>
    <row r="10" spans="1:4" ht="39.6">
      <c r="A10" s="19">
        <v>6</v>
      </c>
      <c r="B10" s="52" t="s">
        <v>27</v>
      </c>
      <c r="C10" s="39" t="s">
        <v>238</v>
      </c>
      <c r="D10" s="26" t="s">
        <v>265</v>
      </c>
    </row>
    <row r="11" spans="1:4" ht="15.6">
      <c r="A11" s="19">
        <v>7</v>
      </c>
      <c r="B11" s="52" t="s">
        <v>28</v>
      </c>
      <c r="C11" s="38" t="s">
        <v>238</v>
      </c>
      <c r="D11" s="25" t="s">
        <v>266</v>
      </c>
    </row>
    <row r="12" spans="1:4" ht="39.6">
      <c r="A12" s="19">
        <v>8</v>
      </c>
      <c r="B12" s="48" t="s">
        <v>29</v>
      </c>
      <c r="C12" s="38" t="s">
        <v>238</v>
      </c>
      <c r="D12" s="25" t="s">
        <v>267</v>
      </c>
    </row>
    <row r="13" spans="1:4" ht="26.4">
      <c r="A13" s="19">
        <v>9</v>
      </c>
      <c r="B13" s="48" t="s">
        <v>30</v>
      </c>
      <c r="C13" s="38" t="s">
        <v>239</v>
      </c>
      <c r="D13" s="25" t="s">
        <v>268</v>
      </c>
    </row>
    <row r="14" spans="1:4" ht="15.6">
      <c r="A14" s="19">
        <v>10</v>
      </c>
      <c r="B14" s="52" t="s">
        <v>31</v>
      </c>
      <c r="C14" s="39" t="s">
        <v>240</v>
      </c>
      <c r="D14" s="26" t="s">
        <v>269</v>
      </c>
    </row>
    <row r="15" spans="1:4" ht="15.6">
      <c r="A15" s="19">
        <v>11</v>
      </c>
      <c r="B15" s="48" t="s">
        <v>32</v>
      </c>
      <c r="C15" s="38" t="s">
        <v>241</v>
      </c>
      <c r="D15" s="25" t="s">
        <v>270</v>
      </c>
    </row>
    <row r="16" spans="1:4" ht="15.6">
      <c r="A16" s="19">
        <v>12</v>
      </c>
      <c r="B16" s="48" t="s">
        <v>33</v>
      </c>
      <c r="C16" s="38" t="s">
        <v>241</v>
      </c>
      <c r="D16" s="25" t="s">
        <v>271</v>
      </c>
    </row>
    <row r="17" spans="1:4" ht="15.6">
      <c r="A17" s="19">
        <v>13</v>
      </c>
      <c r="B17" s="48" t="s">
        <v>34</v>
      </c>
      <c r="C17" s="38" t="s">
        <v>238</v>
      </c>
      <c r="D17" s="25" t="s">
        <v>272</v>
      </c>
    </row>
    <row r="18" spans="1:4" ht="39.6">
      <c r="A18" s="19">
        <v>14</v>
      </c>
      <c r="B18" s="52" t="s">
        <v>31</v>
      </c>
      <c r="C18" s="38" t="s">
        <v>242</v>
      </c>
      <c r="D18" s="25" t="s">
        <v>273</v>
      </c>
    </row>
    <row r="19" spans="1:4" ht="52.8">
      <c r="A19" s="19">
        <v>15</v>
      </c>
      <c r="B19" s="52" t="s">
        <v>36</v>
      </c>
      <c r="C19" s="39" t="s">
        <v>243</v>
      </c>
      <c r="D19" s="26" t="s">
        <v>274</v>
      </c>
    </row>
    <row r="20" spans="1:4" ht="39.6">
      <c r="A20" s="19">
        <v>16</v>
      </c>
      <c r="B20" s="48" t="s">
        <v>37</v>
      </c>
      <c r="C20" s="38" t="s">
        <v>242</v>
      </c>
      <c r="D20" s="46" t="s">
        <v>275</v>
      </c>
    </row>
    <row r="21" spans="1:4" ht="26.4">
      <c r="A21" s="19">
        <v>17</v>
      </c>
      <c r="B21" s="48" t="s">
        <v>38</v>
      </c>
      <c r="C21" s="38" t="s">
        <v>244</v>
      </c>
      <c r="D21" s="25" t="s">
        <v>276</v>
      </c>
    </row>
    <row r="22" spans="1:4" ht="26.4">
      <c r="A22" s="19">
        <v>18</v>
      </c>
      <c r="B22" s="48" t="s">
        <v>39</v>
      </c>
      <c r="C22" s="38" t="s">
        <v>244</v>
      </c>
      <c r="D22" s="25" t="s">
        <v>277</v>
      </c>
    </row>
    <row r="23" spans="1:4" ht="15.6">
      <c r="A23" s="19">
        <v>19</v>
      </c>
      <c r="B23" s="48" t="s">
        <v>40</v>
      </c>
      <c r="C23" s="38" t="s">
        <v>242</v>
      </c>
      <c r="D23" s="25" t="s">
        <v>278</v>
      </c>
    </row>
    <row r="24" spans="1:4" ht="26.4">
      <c r="A24" s="19">
        <v>20</v>
      </c>
      <c r="B24" s="52" t="s">
        <v>41</v>
      </c>
      <c r="C24" s="39" t="s">
        <v>238</v>
      </c>
      <c r="D24" s="26" t="s">
        <v>279</v>
      </c>
    </row>
    <row r="25" spans="1:4" ht="26.4">
      <c r="A25" s="19">
        <v>21</v>
      </c>
      <c r="B25" s="61" t="s">
        <v>42</v>
      </c>
      <c r="C25" s="40" t="s">
        <v>245</v>
      </c>
      <c r="D25" s="27" t="s">
        <v>280</v>
      </c>
    </row>
    <row r="26" spans="1:4" ht="26.4">
      <c r="A26" s="19">
        <v>22</v>
      </c>
      <c r="B26" s="52" t="s">
        <v>43</v>
      </c>
      <c r="C26" s="39" t="s">
        <v>242</v>
      </c>
      <c r="D26" s="26" t="s">
        <v>281</v>
      </c>
    </row>
    <row r="27" spans="1:4" ht="15.6">
      <c r="A27" s="19">
        <v>23</v>
      </c>
      <c r="B27" s="52" t="s">
        <v>44</v>
      </c>
      <c r="C27" s="39" t="s">
        <v>242</v>
      </c>
      <c r="D27" s="26" t="s">
        <v>282</v>
      </c>
    </row>
    <row r="28" spans="1:4" ht="15.6">
      <c r="A28" s="19">
        <v>24</v>
      </c>
      <c r="B28" s="48" t="s">
        <v>45</v>
      </c>
      <c r="C28" s="38" t="s">
        <v>239</v>
      </c>
      <c r="D28" s="25" t="s">
        <v>283</v>
      </c>
    </row>
    <row r="29" spans="1:4" ht="15.6">
      <c r="A29" s="19">
        <v>25</v>
      </c>
      <c r="B29" s="52" t="s">
        <v>46</v>
      </c>
      <c r="C29" s="39" t="s">
        <v>242</v>
      </c>
      <c r="D29" s="26" t="s">
        <v>284</v>
      </c>
    </row>
    <row r="30" spans="1:4" ht="15.6">
      <c r="A30" s="19">
        <v>26</v>
      </c>
      <c r="B30" s="52" t="s">
        <v>47</v>
      </c>
      <c r="C30" s="39" t="s">
        <v>243</v>
      </c>
      <c r="D30" s="47" t="s">
        <v>285</v>
      </c>
    </row>
    <row r="31" spans="1:4" ht="15.6">
      <c r="A31" s="19">
        <v>27</v>
      </c>
      <c r="B31" s="52" t="s">
        <v>48</v>
      </c>
      <c r="C31" s="39" t="s">
        <v>243</v>
      </c>
      <c r="D31" s="47" t="s">
        <v>286</v>
      </c>
    </row>
    <row r="32" spans="1:4" ht="26.4">
      <c r="A32" s="19">
        <v>28</v>
      </c>
      <c r="B32" s="62" t="s">
        <v>49</v>
      </c>
      <c r="C32" s="39" t="s">
        <v>243</v>
      </c>
      <c r="D32" s="47" t="s">
        <v>287</v>
      </c>
    </row>
    <row r="33" spans="1:4" ht="15.6">
      <c r="A33" s="19">
        <v>29</v>
      </c>
      <c r="B33" s="48" t="s">
        <v>50</v>
      </c>
      <c r="C33" s="38" t="s">
        <v>242</v>
      </c>
      <c r="D33" s="25" t="s">
        <v>288</v>
      </c>
    </row>
    <row r="34" spans="1:4" ht="15.6">
      <c r="A34" s="19">
        <v>30</v>
      </c>
      <c r="B34" s="48" t="s">
        <v>50</v>
      </c>
      <c r="C34" s="38" t="s">
        <v>242</v>
      </c>
      <c r="D34" s="25" t="s">
        <v>289</v>
      </c>
    </row>
    <row r="35" spans="1:4" ht="26.4">
      <c r="A35" s="19">
        <v>31</v>
      </c>
      <c r="B35" s="48" t="s">
        <v>51</v>
      </c>
      <c r="C35" s="38" t="s">
        <v>246</v>
      </c>
      <c r="D35" s="25" t="s">
        <v>290</v>
      </c>
    </row>
    <row r="36" spans="1:4" ht="26.4">
      <c r="A36" s="19">
        <v>32</v>
      </c>
      <c r="B36" s="48" t="s">
        <v>52</v>
      </c>
      <c r="C36" s="38" t="s">
        <v>246</v>
      </c>
      <c r="D36" s="25" t="s">
        <v>291</v>
      </c>
    </row>
    <row r="37" spans="1:4" ht="26.4">
      <c r="A37" s="19">
        <v>33</v>
      </c>
      <c r="B37" s="52" t="s">
        <v>53</v>
      </c>
      <c r="C37" s="39" t="s">
        <v>247</v>
      </c>
      <c r="D37" s="26" t="s">
        <v>292</v>
      </c>
    </row>
    <row r="38" spans="1:4" ht="26.4">
      <c r="A38" s="19">
        <v>34</v>
      </c>
      <c r="B38" s="48" t="s">
        <v>54</v>
      </c>
      <c r="C38" s="38" t="s">
        <v>247</v>
      </c>
      <c r="D38" s="25" t="s">
        <v>293</v>
      </c>
    </row>
    <row r="39" spans="1:4" ht="15.6">
      <c r="A39" s="19">
        <v>35</v>
      </c>
      <c r="B39" s="48" t="s">
        <v>55</v>
      </c>
      <c r="C39" s="38" t="s">
        <v>248</v>
      </c>
      <c r="D39" s="25" t="s">
        <v>294</v>
      </c>
    </row>
    <row r="40" spans="1:4" ht="15.6">
      <c r="A40" s="19">
        <v>36</v>
      </c>
      <c r="B40" s="48" t="s">
        <v>56</v>
      </c>
      <c r="C40" s="38" t="s">
        <v>242</v>
      </c>
      <c r="D40" s="25" t="s">
        <v>295</v>
      </c>
    </row>
    <row r="41" spans="1:4" ht="15.6">
      <c r="A41" s="19">
        <v>37</v>
      </c>
      <c r="B41" s="48" t="s">
        <v>57</v>
      </c>
      <c r="C41" s="38" t="s">
        <v>242</v>
      </c>
      <c r="D41" s="25" t="s">
        <v>296</v>
      </c>
    </row>
    <row r="42" spans="1:4" ht="15.6">
      <c r="A42" s="19">
        <v>38</v>
      </c>
      <c r="B42" s="48" t="s">
        <v>58</v>
      </c>
      <c r="C42" s="38" t="s">
        <v>242</v>
      </c>
      <c r="D42" s="25" t="s">
        <v>297</v>
      </c>
    </row>
    <row r="43" spans="1:4" ht="26.4">
      <c r="A43" s="19">
        <v>39</v>
      </c>
      <c r="B43" s="48" t="s">
        <v>59</v>
      </c>
      <c r="C43" s="38" t="s">
        <v>242</v>
      </c>
      <c r="D43" s="48" t="s">
        <v>298</v>
      </c>
    </row>
    <row r="44" spans="1:4" ht="26.4">
      <c r="A44" s="19">
        <v>40</v>
      </c>
      <c r="B44" s="48" t="s">
        <v>60</v>
      </c>
      <c r="C44" s="38" t="s">
        <v>242</v>
      </c>
      <c r="D44" s="48" t="s">
        <v>299</v>
      </c>
    </row>
    <row r="45" spans="1:4" ht="26.4">
      <c r="A45" s="19">
        <v>41</v>
      </c>
      <c r="B45" s="48" t="s">
        <v>61</v>
      </c>
      <c r="C45" s="38" t="s">
        <v>242</v>
      </c>
      <c r="D45" s="25" t="s">
        <v>300</v>
      </c>
    </row>
    <row r="46" spans="1:4" ht="26.4">
      <c r="A46" s="19">
        <v>42</v>
      </c>
      <c r="B46" s="48" t="s">
        <v>62</v>
      </c>
      <c r="C46" s="38" t="s">
        <v>238</v>
      </c>
      <c r="D46" s="25" t="s">
        <v>301</v>
      </c>
    </row>
    <row r="47" spans="1:4" ht="26.4">
      <c r="A47" s="19">
        <v>43</v>
      </c>
      <c r="B47" s="48" t="s">
        <v>63</v>
      </c>
      <c r="C47" s="38" t="s">
        <v>249</v>
      </c>
      <c r="D47" s="25" t="s">
        <v>302</v>
      </c>
    </row>
    <row r="48" spans="1:4" ht="15.6">
      <c r="A48" s="19">
        <v>44</v>
      </c>
      <c r="B48" s="52" t="s">
        <v>64</v>
      </c>
      <c r="C48" s="39" t="s">
        <v>249</v>
      </c>
      <c r="D48" s="26" t="s">
        <v>303</v>
      </c>
    </row>
    <row r="49" spans="1:4" ht="39.6">
      <c r="A49" s="19">
        <v>45</v>
      </c>
      <c r="B49" s="48" t="s">
        <v>65</v>
      </c>
      <c r="C49" s="38" t="s">
        <v>238</v>
      </c>
      <c r="D49" s="25" t="s">
        <v>304</v>
      </c>
    </row>
    <row r="50" spans="1:4" ht="26.4">
      <c r="A50" s="19">
        <v>46</v>
      </c>
      <c r="B50" s="48" t="s">
        <v>66</v>
      </c>
      <c r="C50" s="38" t="s">
        <v>238</v>
      </c>
      <c r="D50" s="48" t="s">
        <v>305</v>
      </c>
    </row>
    <row r="51" spans="1:4" ht="26.4">
      <c r="A51" s="19">
        <v>47</v>
      </c>
      <c r="B51" s="48" t="s">
        <v>67</v>
      </c>
      <c r="C51" s="38" t="s">
        <v>238</v>
      </c>
      <c r="D51" s="25" t="s">
        <v>306</v>
      </c>
    </row>
    <row r="52" spans="1:4" ht="15.6">
      <c r="A52" s="19">
        <v>48</v>
      </c>
      <c r="B52" s="48" t="s">
        <v>68</v>
      </c>
      <c r="C52" s="38" t="s">
        <v>242</v>
      </c>
      <c r="D52" s="25" t="s">
        <v>307</v>
      </c>
    </row>
    <row r="53" spans="1:4" ht="26.4">
      <c r="A53" s="19">
        <v>49</v>
      </c>
      <c r="B53" s="48" t="s">
        <v>69</v>
      </c>
      <c r="C53" s="38" t="s">
        <v>242</v>
      </c>
      <c r="D53" s="25" t="s">
        <v>308</v>
      </c>
    </row>
    <row r="54" spans="1:4" ht="26.4">
      <c r="A54" s="19">
        <v>50</v>
      </c>
      <c r="B54" s="48" t="s">
        <v>70</v>
      </c>
      <c r="C54" s="38" t="s">
        <v>238</v>
      </c>
      <c r="D54" s="25" t="s">
        <v>309</v>
      </c>
    </row>
    <row r="55" spans="1:4" ht="15.6">
      <c r="A55" s="19">
        <v>51</v>
      </c>
      <c r="B55" s="48" t="s">
        <v>71</v>
      </c>
      <c r="C55" s="38" t="s">
        <v>247</v>
      </c>
      <c r="D55" s="25" t="s">
        <v>310</v>
      </c>
    </row>
    <row r="56" spans="1:4" ht="15.6">
      <c r="A56" s="19">
        <v>52</v>
      </c>
      <c r="B56" s="48" t="s">
        <v>72</v>
      </c>
      <c r="C56" s="38" t="s">
        <v>242</v>
      </c>
      <c r="D56" s="29" t="s">
        <v>311</v>
      </c>
    </row>
    <row r="57" spans="1:4" ht="26.4">
      <c r="A57" s="19">
        <v>53</v>
      </c>
      <c r="B57" s="48" t="s">
        <v>73</v>
      </c>
      <c r="C57" s="38" t="s">
        <v>250</v>
      </c>
      <c r="D57" s="25" t="s">
        <v>312</v>
      </c>
    </row>
    <row r="58" spans="1:4" ht="26.4">
      <c r="A58" s="19">
        <v>54</v>
      </c>
      <c r="B58" s="52" t="s">
        <v>74</v>
      </c>
      <c r="C58" s="39" t="s">
        <v>242</v>
      </c>
      <c r="D58" s="26" t="s">
        <v>313</v>
      </c>
    </row>
    <row r="59" spans="1:4" ht="26.4">
      <c r="A59" s="19">
        <v>55</v>
      </c>
      <c r="B59" s="48" t="s">
        <v>75</v>
      </c>
      <c r="C59" s="38" t="s">
        <v>242</v>
      </c>
      <c r="D59" s="25" t="s">
        <v>314</v>
      </c>
    </row>
    <row r="60" spans="1:4" ht="26.4">
      <c r="A60" s="19">
        <v>56</v>
      </c>
      <c r="B60" s="48" t="s">
        <v>76</v>
      </c>
      <c r="C60" s="38" t="s">
        <v>242</v>
      </c>
      <c r="D60" s="25" t="s">
        <v>315</v>
      </c>
    </row>
    <row r="61" spans="1:4" ht="15.6">
      <c r="A61" s="19">
        <v>57</v>
      </c>
      <c r="B61" s="48" t="s">
        <v>77</v>
      </c>
      <c r="C61" s="38" t="s">
        <v>242</v>
      </c>
      <c r="D61" s="25" t="s">
        <v>316</v>
      </c>
    </row>
    <row r="62" spans="1:4" ht="15.6">
      <c r="A62" s="19">
        <v>58</v>
      </c>
      <c r="B62" s="48" t="s">
        <v>78</v>
      </c>
      <c r="C62" s="38" t="s">
        <v>242</v>
      </c>
      <c r="D62" s="25" t="s">
        <v>317</v>
      </c>
    </row>
    <row r="63" spans="1:4" ht="15.6">
      <c r="A63" s="19">
        <v>59</v>
      </c>
      <c r="B63" s="48" t="s">
        <v>79</v>
      </c>
      <c r="C63" s="38" t="s">
        <v>242</v>
      </c>
      <c r="D63" s="25" t="s">
        <v>318</v>
      </c>
    </row>
    <row r="64" spans="1:4" ht="15.6">
      <c r="A64" s="19">
        <v>60</v>
      </c>
      <c r="B64" s="48" t="s">
        <v>80</v>
      </c>
      <c r="C64" s="38" t="s">
        <v>242</v>
      </c>
      <c r="D64" s="25" t="s">
        <v>319</v>
      </c>
    </row>
    <row r="65" spans="1:4" ht="15.6">
      <c r="A65" s="19">
        <v>61</v>
      </c>
      <c r="B65" s="48" t="s">
        <v>81</v>
      </c>
      <c r="C65" s="38" t="s">
        <v>238</v>
      </c>
      <c r="D65" s="25" t="s">
        <v>320</v>
      </c>
    </row>
    <row r="66" spans="1:4" ht="15.6">
      <c r="A66" s="19">
        <v>62</v>
      </c>
      <c r="B66" s="62" t="s">
        <v>82</v>
      </c>
      <c r="C66" s="41" t="s">
        <v>242</v>
      </c>
      <c r="D66" s="28" t="s">
        <v>321</v>
      </c>
    </row>
    <row r="67" spans="1:4" ht="15.6">
      <c r="A67" s="19">
        <v>63</v>
      </c>
      <c r="B67" s="62" t="s">
        <v>83</v>
      </c>
      <c r="C67" s="41" t="s">
        <v>242</v>
      </c>
      <c r="D67" s="28" t="s">
        <v>322</v>
      </c>
    </row>
    <row r="68" spans="1:4" ht="26.4">
      <c r="A68" s="19">
        <v>64</v>
      </c>
      <c r="B68" s="48" t="s">
        <v>84</v>
      </c>
      <c r="C68" s="38" t="s">
        <v>244</v>
      </c>
      <c r="D68" s="25" t="s">
        <v>323</v>
      </c>
    </row>
    <row r="69" spans="1:4" ht="39.6">
      <c r="A69" s="19">
        <v>65</v>
      </c>
      <c r="B69" s="48" t="s">
        <v>85</v>
      </c>
      <c r="C69" s="38" t="s">
        <v>244</v>
      </c>
      <c r="D69" s="25" t="s">
        <v>324</v>
      </c>
    </row>
    <row r="70" spans="1:4" ht="15.6">
      <c r="A70" s="19">
        <v>66</v>
      </c>
      <c r="B70" s="48" t="s">
        <v>86</v>
      </c>
      <c r="C70" s="38" t="s">
        <v>242</v>
      </c>
      <c r="D70" s="29" t="s">
        <v>325</v>
      </c>
    </row>
    <row r="71" spans="1:4" ht="15.6">
      <c r="A71" s="19">
        <v>67</v>
      </c>
      <c r="B71" s="52" t="s">
        <v>87</v>
      </c>
      <c r="C71" s="39" t="s">
        <v>242</v>
      </c>
      <c r="D71" s="28" t="s">
        <v>326</v>
      </c>
    </row>
    <row r="72" spans="1:4" ht="15.6">
      <c r="A72" s="19">
        <v>68</v>
      </c>
      <c r="B72" s="48" t="s">
        <v>88</v>
      </c>
      <c r="C72" s="38" t="s">
        <v>242</v>
      </c>
      <c r="D72" s="29" t="s">
        <v>327</v>
      </c>
    </row>
    <row r="73" spans="1:4" ht="26.4">
      <c r="A73" s="19">
        <v>69</v>
      </c>
      <c r="B73" s="48" t="s">
        <v>89</v>
      </c>
      <c r="C73" s="38" t="s">
        <v>242</v>
      </c>
      <c r="D73" s="25" t="s">
        <v>328</v>
      </c>
    </row>
    <row r="74" spans="1:4" ht="26.4">
      <c r="A74" s="19">
        <v>70</v>
      </c>
      <c r="B74" s="48" t="s">
        <v>90</v>
      </c>
      <c r="C74" s="38" t="s">
        <v>242</v>
      </c>
      <c r="D74" s="25" t="s">
        <v>329</v>
      </c>
    </row>
    <row r="75" spans="1:4" ht="26.4">
      <c r="A75" s="19">
        <v>71</v>
      </c>
      <c r="B75" s="48" t="s">
        <v>91</v>
      </c>
      <c r="C75" s="38" t="s">
        <v>247</v>
      </c>
      <c r="D75" s="25" t="s">
        <v>330</v>
      </c>
    </row>
    <row r="76" spans="1:4" ht="26.4">
      <c r="A76" s="19">
        <v>72</v>
      </c>
      <c r="B76" s="48" t="s">
        <v>92</v>
      </c>
      <c r="C76" s="38" t="s">
        <v>247</v>
      </c>
      <c r="D76" s="25" t="s">
        <v>331</v>
      </c>
    </row>
    <row r="77" spans="1:4" ht="15.6">
      <c r="A77" s="19">
        <v>73</v>
      </c>
      <c r="B77" s="48" t="s">
        <v>93</v>
      </c>
      <c r="C77" s="38" t="s">
        <v>247</v>
      </c>
      <c r="D77" s="25" t="s">
        <v>332</v>
      </c>
    </row>
    <row r="78" spans="1:4" ht="15.6">
      <c r="A78" s="19">
        <v>74</v>
      </c>
      <c r="B78" s="63" t="s">
        <v>94</v>
      </c>
      <c r="C78" s="42" t="s">
        <v>245</v>
      </c>
      <c r="D78" s="29" t="s">
        <v>333</v>
      </c>
    </row>
    <row r="79" spans="1:4" ht="26.4">
      <c r="A79" s="19">
        <v>75</v>
      </c>
      <c r="B79" s="52" t="s">
        <v>95</v>
      </c>
      <c r="C79" s="39" t="s">
        <v>242</v>
      </c>
      <c r="D79" s="28" t="s">
        <v>334</v>
      </c>
    </row>
    <row r="80" spans="1:4" ht="26.4">
      <c r="A80" s="19">
        <v>76</v>
      </c>
      <c r="B80" s="48" t="s">
        <v>96</v>
      </c>
      <c r="C80" s="38" t="s">
        <v>242</v>
      </c>
      <c r="D80" s="25" t="s">
        <v>335</v>
      </c>
    </row>
    <row r="81" spans="1:4" ht="26.4">
      <c r="A81" s="19">
        <v>77</v>
      </c>
      <c r="B81" s="52" t="s">
        <v>97</v>
      </c>
      <c r="C81" s="39" t="s">
        <v>242</v>
      </c>
      <c r="D81" s="26" t="s">
        <v>336</v>
      </c>
    </row>
    <row r="82" spans="1:4" ht="26.4">
      <c r="A82" s="19">
        <v>78</v>
      </c>
      <c r="B82" s="48" t="s">
        <v>98</v>
      </c>
      <c r="C82" s="38" t="s">
        <v>242</v>
      </c>
      <c r="D82" s="25" t="s">
        <v>337</v>
      </c>
    </row>
    <row r="83" spans="1:4" ht="39.6">
      <c r="A83" s="19">
        <v>79</v>
      </c>
      <c r="B83" s="48" t="s">
        <v>99</v>
      </c>
      <c r="C83" s="38" t="s">
        <v>238</v>
      </c>
      <c r="D83" s="25" t="s">
        <v>338</v>
      </c>
    </row>
    <row r="84" spans="1:4" ht="39.6">
      <c r="A84" s="19">
        <v>80</v>
      </c>
      <c r="B84" s="52" t="s">
        <v>100</v>
      </c>
      <c r="C84" s="42" t="s">
        <v>238</v>
      </c>
      <c r="D84" s="29" t="s">
        <v>339</v>
      </c>
    </row>
    <row r="85" spans="1:4" ht="26.4">
      <c r="A85" s="19">
        <v>81</v>
      </c>
      <c r="B85" s="48" t="s">
        <v>101</v>
      </c>
      <c r="C85" s="38" t="s">
        <v>242</v>
      </c>
      <c r="D85" s="48" t="s">
        <v>340</v>
      </c>
    </row>
    <row r="86" spans="1:4" ht="26.4">
      <c r="A86" s="19">
        <v>82</v>
      </c>
      <c r="B86" s="48" t="s">
        <v>102</v>
      </c>
      <c r="C86" s="38" t="s">
        <v>238</v>
      </c>
      <c r="D86" s="25" t="s">
        <v>341</v>
      </c>
    </row>
    <row r="87" spans="1:4" ht="15.6">
      <c r="A87" s="19">
        <v>83</v>
      </c>
      <c r="B87" s="48" t="s">
        <v>103</v>
      </c>
      <c r="C87" s="38" t="s">
        <v>238</v>
      </c>
      <c r="D87" s="25" t="s">
        <v>342</v>
      </c>
    </row>
    <row r="88" spans="1:4" ht="26.4">
      <c r="A88" s="19">
        <v>84</v>
      </c>
      <c r="B88" s="48" t="s">
        <v>104</v>
      </c>
      <c r="C88" s="38" t="s">
        <v>238</v>
      </c>
      <c r="D88" s="25" t="s">
        <v>343</v>
      </c>
    </row>
    <row r="89" spans="1:4" ht="26.4">
      <c r="A89" s="19">
        <v>85</v>
      </c>
      <c r="B89" s="48" t="s">
        <v>105</v>
      </c>
      <c r="C89" s="38" t="s">
        <v>238</v>
      </c>
      <c r="D89" s="48" t="s">
        <v>344</v>
      </c>
    </row>
    <row r="90" spans="1:4" ht="26.4">
      <c r="A90" s="19">
        <v>86</v>
      </c>
      <c r="B90" s="48" t="s">
        <v>106</v>
      </c>
      <c r="C90" s="38" t="s">
        <v>242</v>
      </c>
      <c r="D90" s="25" t="s">
        <v>345</v>
      </c>
    </row>
    <row r="91" spans="1:4" ht="26.4">
      <c r="A91" s="19">
        <v>87</v>
      </c>
      <c r="B91" s="48" t="s">
        <v>107</v>
      </c>
      <c r="C91" s="38" t="s">
        <v>242</v>
      </c>
      <c r="D91" s="25" t="s">
        <v>346</v>
      </c>
    </row>
    <row r="92" spans="1:4" ht="26.4">
      <c r="A92" s="19">
        <v>88</v>
      </c>
      <c r="B92" s="48" t="s">
        <v>67</v>
      </c>
      <c r="C92" s="38" t="s">
        <v>238</v>
      </c>
      <c r="D92" s="25" t="s">
        <v>306</v>
      </c>
    </row>
    <row r="93" spans="1:4" ht="26.4">
      <c r="A93" s="19">
        <v>89</v>
      </c>
      <c r="B93" s="48" t="s">
        <v>108</v>
      </c>
      <c r="C93" s="38" t="s">
        <v>238</v>
      </c>
      <c r="D93" s="25" t="s">
        <v>347</v>
      </c>
    </row>
    <row r="94" spans="1:4" ht="26.4">
      <c r="A94" s="19">
        <v>90</v>
      </c>
      <c r="B94" s="48" t="s">
        <v>109</v>
      </c>
      <c r="C94" s="38" t="s">
        <v>238</v>
      </c>
      <c r="D94" s="25" t="s">
        <v>348</v>
      </c>
    </row>
    <row r="95" spans="1:4" ht="26.4">
      <c r="A95" s="19">
        <v>91</v>
      </c>
      <c r="B95" s="48" t="s">
        <v>110</v>
      </c>
      <c r="C95" s="38" t="s">
        <v>242</v>
      </c>
      <c r="D95" s="25" t="s">
        <v>349</v>
      </c>
    </row>
    <row r="96" spans="1:4" ht="15.6">
      <c r="A96" s="19">
        <v>92</v>
      </c>
      <c r="B96" s="52" t="s">
        <v>111</v>
      </c>
      <c r="C96" s="39" t="s">
        <v>238</v>
      </c>
      <c r="D96" s="26" t="s">
        <v>350</v>
      </c>
    </row>
    <row r="97" spans="1:4" ht="26.4">
      <c r="A97" s="19">
        <v>93</v>
      </c>
      <c r="B97" s="48" t="s">
        <v>112</v>
      </c>
      <c r="C97" s="38" t="s">
        <v>242</v>
      </c>
      <c r="D97" s="25" t="s">
        <v>351</v>
      </c>
    </row>
    <row r="98" spans="1:4" ht="26.4">
      <c r="A98" s="19">
        <v>94</v>
      </c>
      <c r="B98" s="52" t="s">
        <v>113</v>
      </c>
      <c r="C98" s="39" t="s">
        <v>242</v>
      </c>
      <c r="D98" s="26" t="s">
        <v>352</v>
      </c>
    </row>
    <row r="99" spans="1:4" ht="15.6">
      <c r="A99" s="19">
        <v>95</v>
      </c>
      <c r="B99" s="48" t="s">
        <v>114</v>
      </c>
      <c r="C99" s="38" t="s">
        <v>238</v>
      </c>
      <c r="D99" s="25" t="s">
        <v>353</v>
      </c>
    </row>
    <row r="100" spans="1:4" ht="26.4">
      <c r="A100" s="19">
        <v>96</v>
      </c>
      <c r="B100" s="52" t="s">
        <v>115</v>
      </c>
      <c r="C100" s="39" t="s">
        <v>242</v>
      </c>
      <c r="D100" s="26" t="s">
        <v>354</v>
      </c>
    </row>
    <row r="101" spans="1:4" ht="15.6">
      <c r="A101" s="19">
        <v>97</v>
      </c>
      <c r="B101" s="30" t="s">
        <v>116</v>
      </c>
      <c r="C101" s="38" t="s">
        <v>242</v>
      </c>
      <c r="D101" s="25" t="s">
        <v>355</v>
      </c>
    </row>
    <row r="102" spans="1:4" ht="15.6">
      <c r="A102" s="19">
        <v>98</v>
      </c>
      <c r="B102" s="48" t="s">
        <v>117</v>
      </c>
      <c r="C102" s="38" t="s">
        <v>242</v>
      </c>
      <c r="D102" s="31" t="s">
        <v>478</v>
      </c>
    </row>
    <row r="103" spans="1:4" ht="15.6">
      <c r="A103" s="19">
        <v>99</v>
      </c>
      <c r="B103" s="48" t="s">
        <v>118</v>
      </c>
      <c r="C103" s="38" t="s">
        <v>242</v>
      </c>
      <c r="D103" s="31" t="s">
        <v>479</v>
      </c>
    </row>
    <row r="104" spans="1:4" ht="15.6">
      <c r="A104" s="19">
        <v>100</v>
      </c>
      <c r="B104" s="48" t="s">
        <v>119</v>
      </c>
      <c r="C104" s="38" t="s">
        <v>242</v>
      </c>
      <c r="D104" s="25" t="s">
        <v>356</v>
      </c>
    </row>
    <row r="105" spans="1:4" ht="15.6">
      <c r="A105" s="19">
        <v>101</v>
      </c>
      <c r="B105" s="48" t="s">
        <v>120</v>
      </c>
      <c r="C105" s="38" t="s">
        <v>242</v>
      </c>
      <c r="D105" s="25" t="s">
        <v>357</v>
      </c>
    </row>
    <row r="106" spans="1:4" ht="15.6">
      <c r="A106" s="19">
        <v>102</v>
      </c>
      <c r="B106" s="48" t="s">
        <v>121</v>
      </c>
      <c r="C106" s="38" t="s">
        <v>242</v>
      </c>
      <c r="D106" s="25" t="s">
        <v>480</v>
      </c>
    </row>
    <row r="107" spans="1:4" ht="15.6">
      <c r="A107" s="19">
        <v>103</v>
      </c>
      <c r="B107" s="48" t="s">
        <v>122</v>
      </c>
      <c r="C107" s="38" t="s">
        <v>242</v>
      </c>
      <c r="D107" s="25" t="s">
        <v>358</v>
      </c>
    </row>
    <row r="108" spans="1:4" ht="15.6">
      <c r="A108" s="19">
        <v>104</v>
      </c>
      <c r="B108" s="48" t="s">
        <v>123</v>
      </c>
      <c r="C108" s="38" t="s">
        <v>242</v>
      </c>
      <c r="D108" s="25" t="s">
        <v>481</v>
      </c>
    </row>
    <row r="109" spans="1:4" ht="15.6">
      <c r="A109" s="19">
        <v>105</v>
      </c>
      <c r="B109" s="48" t="s">
        <v>124</v>
      </c>
      <c r="C109" s="38" t="s">
        <v>242</v>
      </c>
      <c r="D109" s="25" t="s">
        <v>359</v>
      </c>
    </row>
    <row r="110" spans="1:4" ht="15.6">
      <c r="A110" s="19">
        <v>106</v>
      </c>
      <c r="B110" s="48" t="s">
        <v>125</v>
      </c>
      <c r="C110" s="38" t="s">
        <v>242</v>
      </c>
      <c r="D110" s="25" t="s">
        <v>360</v>
      </c>
    </row>
    <row r="111" spans="1:4" ht="15.6">
      <c r="A111" s="19">
        <v>107</v>
      </c>
      <c r="B111" s="48" t="s">
        <v>126</v>
      </c>
      <c r="C111" s="38" t="s">
        <v>242</v>
      </c>
      <c r="D111" s="25" t="s">
        <v>361</v>
      </c>
    </row>
    <row r="112" spans="1:4" ht="15.6">
      <c r="A112" s="19">
        <v>108</v>
      </c>
      <c r="B112" s="48" t="s">
        <v>127</v>
      </c>
      <c r="C112" s="38" t="s">
        <v>242</v>
      </c>
      <c r="D112" s="25" t="s">
        <v>362</v>
      </c>
    </row>
    <row r="113" spans="1:4" ht="15.6">
      <c r="A113" s="19">
        <v>109</v>
      </c>
      <c r="B113" s="48" t="s">
        <v>128</v>
      </c>
      <c r="C113" s="38" t="s">
        <v>251</v>
      </c>
      <c r="D113" s="25" t="s">
        <v>363</v>
      </c>
    </row>
    <row r="114" spans="1:4" ht="15.6">
      <c r="A114" s="19">
        <v>110</v>
      </c>
      <c r="B114" s="48" t="s">
        <v>129</v>
      </c>
      <c r="C114" s="38" t="s">
        <v>242</v>
      </c>
      <c r="D114" s="25" t="s">
        <v>364</v>
      </c>
    </row>
    <row r="115" spans="1:4" ht="15.6">
      <c r="A115" s="19">
        <v>111</v>
      </c>
      <c r="B115" s="48" t="s">
        <v>130</v>
      </c>
      <c r="C115" s="38" t="s">
        <v>242</v>
      </c>
      <c r="D115" s="25" t="s">
        <v>365</v>
      </c>
    </row>
    <row r="116" spans="1:4" ht="15.6">
      <c r="A116" s="19">
        <v>112</v>
      </c>
      <c r="B116" s="48" t="s">
        <v>131</v>
      </c>
      <c r="C116" s="38" t="s">
        <v>242</v>
      </c>
      <c r="D116" s="25" t="s">
        <v>366</v>
      </c>
    </row>
    <row r="117" spans="1:4" ht="15.6">
      <c r="A117" s="19">
        <v>113</v>
      </c>
      <c r="B117" s="48" t="s">
        <v>132</v>
      </c>
      <c r="C117" s="38" t="s">
        <v>242</v>
      </c>
      <c r="D117" s="25" t="s">
        <v>367</v>
      </c>
    </row>
    <row r="118" spans="1:4" ht="15.6">
      <c r="A118" s="19">
        <v>114</v>
      </c>
      <c r="B118" s="30" t="s">
        <v>133</v>
      </c>
      <c r="C118" s="38" t="s">
        <v>242</v>
      </c>
      <c r="D118" s="25" t="s">
        <v>368</v>
      </c>
    </row>
    <row r="119" spans="1:4" ht="15.6">
      <c r="A119" s="19">
        <v>115</v>
      </c>
      <c r="B119" s="48" t="s">
        <v>134</v>
      </c>
      <c r="C119" s="38" t="s">
        <v>242</v>
      </c>
      <c r="D119" s="25" t="s">
        <v>369</v>
      </c>
    </row>
    <row r="120" spans="1:4" ht="15.6">
      <c r="A120" s="19">
        <v>116</v>
      </c>
      <c r="B120" s="48" t="s">
        <v>135</v>
      </c>
      <c r="C120" s="38" t="s">
        <v>242</v>
      </c>
      <c r="D120" s="25" t="s">
        <v>370</v>
      </c>
    </row>
    <row r="121" spans="1:4" ht="15.6">
      <c r="A121" s="19">
        <v>117</v>
      </c>
      <c r="B121" s="48" t="s">
        <v>136</v>
      </c>
      <c r="C121" s="38" t="s">
        <v>242</v>
      </c>
      <c r="D121" s="25" t="s">
        <v>371</v>
      </c>
    </row>
    <row r="122" spans="1:4" ht="15.6">
      <c r="A122" s="19">
        <v>118</v>
      </c>
      <c r="B122" s="48" t="s">
        <v>137</v>
      </c>
      <c r="C122" s="38" t="s">
        <v>242</v>
      </c>
      <c r="D122" s="25" t="s">
        <v>372</v>
      </c>
    </row>
    <row r="123" spans="1:4" ht="15.6">
      <c r="A123" s="19">
        <v>119</v>
      </c>
      <c r="B123" s="48" t="s">
        <v>138</v>
      </c>
      <c r="C123" s="38" t="s">
        <v>242</v>
      </c>
      <c r="D123" s="25" t="s">
        <v>373</v>
      </c>
    </row>
    <row r="124" spans="1:4" ht="15.6">
      <c r="A124" s="19">
        <v>120</v>
      </c>
      <c r="B124" s="48" t="s">
        <v>139</v>
      </c>
      <c r="C124" s="38" t="s">
        <v>242</v>
      </c>
      <c r="D124" s="25" t="s">
        <v>374</v>
      </c>
    </row>
    <row r="125" spans="1:4" ht="15.6">
      <c r="A125" s="19">
        <v>121</v>
      </c>
      <c r="B125" s="48" t="s">
        <v>139</v>
      </c>
      <c r="C125" s="38" t="s">
        <v>242</v>
      </c>
      <c r="D125" s="25" t="s">
        <v>375</v>
      </c>
    </row>
    <row r="126" spans="1:4" ht="15.6">
      <c r="A126" s="19">
        <v>122</v>
      </c>
      <c r="B126" s="48" t="s">
        <v>140</v>
      </c>
      <c r="C126" s="38" t="s">
        <v>242</v>
      </c>
      <c r="D126" s="25" t="s">
        <v>376</v>
      </c>
    </row>
    <row r="127" spans="1:4" ht="15.6">
      <c r="A127" s="19">
        <v>123</v>
      </c>
      <c r="B127" s="48" t="s">
        <v>141</v>
      </c>
      <c r="C127" s="38" t="s">
        <v>242</v>
      </c>
      <c r="D127" s="25" t="s">
        <v>377</v>
      </c>
    </row>
    <row r="128" spans="1:4" ht="15.6">
      <c r="A128" s="19">
        <v>124</v>
      </c>
      <c r="B128" s="48" t="s">
        <v>142</v>
      </c>
      <c r="C128" s="38" t="s">
        <v>242</v>
      </c>
      <c r="D128" s="25" t="s">
        <v>378</v>
      </c>
    </row>
    <row r="129" spans="1:4" ht="15.6">
      <c r="A129" s="19">
        <v>125</v>
      </c>
      <c r="B129" s="48" t="s">
        <v>143</v>
      </c>
      <c r="C129" s="38" t="s">
        <v>242</v>
      </c>
      <c r="D129" s="25" t="s">
        <v>379</v>
      </c>
    </row>
    <row r="130" spans="1:4" ht="15.6">
      <c r="A130" s="19">
        <v>126</v>
      </c>
      <c r="B130" s="48" t="s">
        <v>144</v>
      </c>
      <c r="C130" s="38" t="s">
        <v>242</v>
      </c>
      <c r="D130" s="25" t="s">
        <v>380</v>
      </c>
    </row>
    <row r="131" spans="1:4" ht="15.6">
      <c r="A131" s="19">
        <v>127</v>
      </c>
      <c r="B131" s="48" t="s">
        <v>145</v>
      </c>
      <c r="C131" s="38" t="s">
        <v>242</v>
      </c>
      <c r="D131" s="25" t="s">
        <v>381</v>
      </c>
    </row>
    <row r="132" spans="1:4" ht="15.6">
      <c r="A132" s="19">
        <v>128</v>
      </c>
      <c r="B132" s="48" t="s">
        <v>146</v>
      </c>
      <c r="C132" s="38" t="s">
        <v>252</v>
      </c>
      <c r="D132" s="25" t="s">
        <v>382</v>
      </c>
    </row>
    <row r="133" spans="1:4" ht="31.5" customHeight="1">
      <c r="A133" s="19">
        <v>129</v>
      </c>
      <c r="B133" s="48" t="s">
        <v>147</v>
      </c>
      <c r="C133" s="38" t="s">
        <v>242</v>
      </c>
      <c r="D133" s="48" t="s">
        <v>383</v>
      </c>
    </row>
    <row r="134" spans="1:4" ht="32.25" customHeight="1">
      <c r="A134" s="19">
        <v>130</v>
      </c>
      <c r="B134" s="48" t="s">
        <v>148</v>
      </c>
      <c r="C134" s="38" t="s">
        <v>242</v>
      </c>
      <c r="D134" s="25" t="s">
        <v>384</v>
      </c>
    </row>
    <row r="135" spans="1:4" ht="26.4">
      <c r="A135" s="19">
        <v>131</v>
      </c>
      <c r="B135" s="48" t="s">
        <v>149</v>
      </c>
      <c r="C135" s="38" t="s">
        <v>242</v>
      </c>
      <c r="D135" s="29" t="s">
        <v>385</v>
      </c>
    </row>
    <row r="136" spans="1:4" ht="26.4">
      <c r="A136" s="19">
        <v>132</v>
      </c>
      <c r="B136" s="48" t="s">
        <v>150</v>
      </c>
      <c r="C136" s="38" t="s">
        <v>242</v>
      </c>
      <c r="D136" s="25" t="s">
        <v>386</v>
      </c>
    </row>
    <row r="137" spans="1:4" ht="26.4">
      <c r="A137" s="19">
        <v>133</v>
      </c>
      <c r="B137" s="48" t="s">
        <v>151</v>
      </c>
      <c r="C137" s="38" t="s">
        <v>238</v>
      </c>
      <c r="D137" s="25" t="s">
        <v>387</v>
      </c>
    </row>
    <row r="138" spans="1:4" ht="15.6">
      <c r="A138" s="19">
        <v>134</v>
      </c>
      <c r="B138" s="48" t="s">
        <v>152</v>
      </c>
      <c r="C138" s="38" t="s">
        <v>238</v>
      </c>
      <c r="D138" s="25" t="s">
        <v>388</v>
      </c>
    </row>
    <row r="139" spans="1:4" ht="15.6">
      <c r="A139" s="19">
        <v>135</v>
      </c>
      <c r="B139" s="48" t="s">
        <v>153</v>
      </c>
      <c r="C139" s="38" t="s">
        <v>242</v>
      </c>
      <c r="D139" s="25" t="s">
        <v>389</v>
      </c>
    </row>
    <row r="140" spans="1:4" ht="15.6">
      <c r="A140" s="19">
        <v>136</v>
      </c>
      <c r="B140" s="48" t="s">
        <v>154</v>
      </c>
      <c r="C140" s="38" t="s">
        <v>242</v>
      </c>
      <c r="D140" s="25" t="s">
        <v>390</v>
      </c>
    </row>
    <row r="141" spans="1:4" ht="15.6">
      <c r="A141" s="19">
        <v>137</v>
      </c>
      <c r="B141" s="48" t="s">
        <v>155</v>
      </c>
      <c r="C141" s="38" t="s">
        <v>242</v>
      </c>
      <c r="D141" s="33" t="s">
        <v>391</v>
      </c>
    </row>
    <row r="142" spans="1:4" ht="26.4">
      <c r="A142" s="19">
        <v>138</v>
      </c>
      <c r="B142" s="52" t="s">
        <v>156</v>
      </c>
      <c r="C142" s="39" t="s">
        <v>238</v>
      </c>
      <c r="D142" s="26" t="s">
        <v>392</v>
      </c>
    </row>
    <row r="143" spans="1:4" ht="15.6">
      <c r="A143" s="19">
        <v>139</v>
      </c>
      <c r="B143" s="48" t="s">
        <v>157</v>
      </c>
      <c r="C143" s="38" t="s">
        <v>238</v>
      </c>
      <c r="D143" s="25" t="s">
        <v>393</v>
      </c>
    </row>
    <row r="144" spans="1:4" ht="15.6">
      <c r="A144" s="19">
        <v>140</v>
      </c>
      <c r="B144" s="48" t="s">
        <v>158</v>
      </c>
      <c r="C144" s="38" t="s">
        <v>238</v>
      </c>
      <c r="D144" s="25" t="s">
        <v>394</v>
      </c>
    </row>
    <row r="145" spans="1:4" ht="15.6">
      <c r="A145" s="19">
        <v>141</v>
      </c>
      <c r="B145" s="48" t="s">
        <v>159</v>
      </c>
      <c r="C145" s="38" t="s">
        <v>242</v>
      </c>
      <c r="D145" s="25" t="s">
        <v>395</v>
      </c>
    </row>
    <row r="146" spans="1:4" ht="15.6">
      <c r="A146" s="19">
        <v>142</v>
      </c>
      <c r="B146" s="48" t="s">
        <v>160</v>
      </c>
      <c r="C146" s="38" t="s">
        <v>242</v>
      </c>
      <c r="D146" s="25" t="s">
        <v>396</v>
      </c>
    </row>
    <row r="147" spans="1:4" ht="15.6">
      <c r="A147" s="19">
        <v>143</v>
      </c>
      <c r="B147" s="52" t="s">
        <v>161</v>
      </c>
      <c r="C147" s="39" t="s">
        <v>242</v>
      </c>
      <c r="D147" s="26" t="s">
        <v>397</v>
      </c>
    </row>
    <row r="148" spans="1:4" ht="15.6">
      <c r="A148" s="19">
        <v>144</v>
      </c>
      <c r="B148" s="48" t="s">
        <v>162</v>
      </c>
      <c r="C148" s="38" t="s">
        <v>242</v>
      </c>
      <c r="D148" s="25" t="s">
        <v>398</v>
      </c>
    </row>
    <row r="149" spans="1:4" ht="15.6">
      <c r="A149" s="19">
        <v>145</v>
      </c>
      <c r="B149" s="48" t="s">
        <v>163</v>
      </c>
      <c r="C149" s="38" t="s">
        <v>242</v>
      </c>
      <c r="D149" s="25" t="s">
        <v>399</v>
      </c>
    </row>
    <row r="150" spans="1:4" ht="15.6">
      <c r="A150" s="19">
        <v>146</v>
      </c>
      <c r="B150" s="48" t="s">
        <v>164</v>
      </c>
      <c r="C150" s="38" t="s">
        <v>242</v>
      </c>
      <c r="D150" s="25" t="s">
        <v>400</v>
      </c>
    </row>
    <row r="151" spans="1:4" ht="0.75" customHeight="1">
      <c r="A151" s="19">
        <v>147</v>
      </c>
      <c r="B151" s="48" t="s">
        <v>165</v>
      </c>
      <c r="C151" s="38" t="s">
        <v>250</v>
      </c>
      <c r="D151" s="25" t="s">
        <v>401</v>
      </c>
    </row>
    <row r="152" spans="1:4" ht="15.6">
      <c r="A152" s="19">
        <v>148</v>
      </c>
      <c r="B152" s="48" t="s">
        <v>166</v>
      </c>
      <c r="C152" s="38" t="s">
        <v>238</v>
      </c>
      <c r="D152" s="25" t="s">
        <v>402</v>
      </c>
    </row>
    <row r="153" spans="1:4" ht="15.6">
      <c r="A153" s="19">
        <v>149</v>
      </c>
      <c r="B153" s="48" t="s">
        <v>167</v>
      </c>
      <c r="C153" s="38" t="s">
        <v>242</v>
      </c>
      <c r="D153" s="25" t="s">
        <v>403</v>
      </c>
    </row>
    <row r="154" spans="1:4" ht="26.4">
      <c r="A154" s="19">
        <v>150</v>
      </c>
      <c r="B154" s="48" t="s">
        <v>168</v>
      </c>
      <c r="C154" s="38" t="s">
        <v>238</v>
      </c>
      <c r="D154" s="25" t="s">
        <v>404</v>
      </c>
    </row>
    <row r="155" spans="1:4" ht="15.6">
      <c r="A155" s="19">
        <v>151</v>
      </c>
      <c r="B155" s="52" t="s">
        <v>169</v>
      </c>
      <c r="C155" s="39" t="s">
        <v>238</v>
      </c>
      <c r="D155" s="26" t="s">
        <v>405</v>
      </c>
    </row>
    <row r="156" spans="1:4" ht="26.4">
      <c r="A156" s="19">
        <v>152</v>
      </c>
      <c r="B156" s="48" t="s">
        <v>170</v>
      </c>
      <c r="C156" s="38" t="s">
        <v>238</v>
      </c>
      <c r="D156" s="49" t="s">
        <v>406</v>
      </c>
    </row>
    <row r="157" spans="1:4" ht="26.4">
      <c r="A157" s="19">
        <v>153</v>
      </c>
      <c r="B157" s="48" t="s">
        <v>171</v>
      </c>
      <c r="C157" s="38" t="s">
        <v>238</v>
      </c>
      <c r="D157" s="25" t="s">
        <v>407</v>
      </c>
    </row>
    <row r="158" spans="1:4" ht="26.4">
      <c r="A158" s="19">
        <v>154</v>
      </c>
      <c r="B158" s="48" t="s">
        <v>172</v>
      </c>
      <c r="C158" s="38" t="s">
        <v>244</v>
      </c>
      <c r="D158" s="25" t="s">
        <v>408</v>
      </c>
    </row>
    <row r="159" spans="1:4" ht="15.6">
      <c r="A159" s="19">
        <v>155</v>
      </c>
      <c r="B159" s="52" t="s">
        <v>173</v>
      </c>
      <c r="C159" s="39" t="s">
        <v>238</v>
      </c>
      <c r="D159" s="26" t="s">
        <v>409</v>
      </c>
    </row>
    <row r="160" spans="1:4" ht="26.4">
      <c r="A160" s="19">
        <v>156</v>
      </c>
      <c r="B160" s="48" t="s">
        <v>174</v>
      </c>
      <c r="C160" s="38" t="s">
        <v>253</v>
      </c>
      <c r="D160" s="25" t="s">
        <v>410</v>
      </c>
    </row>
    <row r="161" spans="1:4" ht="26.4">
      <c r="A161" s="19">
        <v>157</v>
      </c>
      <c r="B161" s="52" t="s">
        <v>175</v>
      </c>
      <c r="C161" s="39" t="s">
        <v>248</v>
      </c>
      <c r="D161" s="26" t="s">
        <v>411</v>
      </c>
    </row>
    <row r="162" spans="1:4" ht="15.6">
      <c r="A162" s="19">
        <v>158</v>
      </c>
      <c r="B162" s="52" t="s">
        <v>176</v>
      </c>
      <c r="C162" s="39" t="s">
        <v>248</v>
      </c>
      <c r="D162" s="26" t="s">
        <v>412</v>
      </c>
    </row>
    <row r="163" spans="1:4" ht="15.6">
      <c r="A163" s="19">
        <v>159</v>
      </c>
      <c r="B163" s="64" t="s">
        <v>177</v>
      </c>
      <c r="C163" s="43" t="s">
        <v>242</v>
      </c>
      <c r="D163" s="32" t="s">
        <v>413</v>
      </c>
    </row>
    <row r="164" spans="1:4" ht="15.6">
      <c r="A164" s="19">
        <v>160</v>
      </c>
      <c r="B164" s="48" t="s">
        <v>178</v>
      </c>
      <c r="C164" s="38" t="s">
        <v>242</v>
      </c>
      <c r="D164" s="25" t="s">
        <v>414</v>
      </c>
    </row>
    <row r="165" spans="1:4" ht="26.4">
      <c r="A165" s="19">
        <v>161</v>
      </c>
      <c r="B165" s="48" t="s">
        <v>179</v>
      </c>
      <c r="C165" s="38" t="s">
        <v>238</v>
      </c>
      <c r="D165" s="25" t="s">
        <v>415</v>
      </c>
    </row>
    <row r="166" spans="1:4" ht="26.4">
      <c r="A166" s="19">
        <v>162</v>
      </c>
      <c r="B166" s="48" t="s">
        <v>180</v>
      </c>
      <c r="C166" s="38" t="s">
        <v>250</v>
      </c>
      <c r="D166" s="25" t="s">
        <v>416</v>
      </c>
    </row>
    <row r="167" spans="1:4" ht="26.4">
      <c r="A167" s="19">
        <v>163</v>
      </c>
      <c r="B167" s="48" t="s">
        <v>181</v>
      </c>
      <c r="C167" s="38" t="s">
        <v>254</v>
      </c>
      <c r="D167" s="25" t="s">
        <v>417</v>
      </c>
    </row>
    <row r="168" spans="1:4" ht="26.4">
      <c r="A168" s="19">
        <v>164</v>
      </c>
      <c r="B168" s="48" t="s">
        <v>182</v>
      </c>
      <c r="C168" s="38" t="s">
        <v>250</v>
      </c>
      <c r="D168" s="25" t="s">
        <v>418</v>
      </c>
    </row>
    <row r="169" spans="1:4" ht="26.4">
      <c r="A169" s="19">
        <v>165</v>
      </c>
      <c r="B169" s="48" t="s">
        <v>183</v>
      </c>
      <c r="C169" s="38" t="s">
        <v>250</v>
      </c>
      <c r="D169" s="25" t="s">
        <v>416</v>
      </c>
    </row>
    <row r="170" spans="1:4" ht="15.6">
      <c r="A170" s="19">
        <v>166</v>
      </c>
      <c r="B170" s="48" t="s">
        <v>184</v>
      </c>
      <c r="C170" s="38" t="s">
        <v>238</v>
      </c>
      <c r="D170" s="25" t="s">
        <v>419</v>
      </c>
    </row>
    <row r="171" spans="1:4" ht="15.6">
      <c r="A171" s="19">
        <v>167</v>
      </c>
      <c r="B171" s="48" t="s">
        <v>185</v>
      </c>
      <c r="C171" s="38" t="s">
        <v>238</v>
      </c>
      <c r="D171" s="25" t="s">
        <v>420</v>
      </c>
    </row>
    <row r="172" spans="1:4" ht="15.6">
      <c r="A172" s="19">
        <v>168</v>
      </c>
      <c r="B172" s="48" t="s">
        <v>186</v>
      </c>
      <c r="C172" s="38" t="s">
        <v>238</v>
      </c>
      <c r="D172" s="25" t="s">
        <v>421</v>
      </c>
    </row>
    <row r="173" spans="1:4" ht="26.4">
      <c r="A173" s="19">
        <v>169</v>
      </c>
      <c r="B173" s="61" t="s">
        <v>187</v>
      </c>
      <c r="C173" s="40" t="s">
        <v>255</v>
      </c>
      <c r="D173" s="50" t="s">
        <v>422</v>
      </c>
    </row>
    <row r="174" spans="1:4" ht="26.4">
      <c r="A174" s="19">
        <v>170</v>
      </c>
      <c r="B174" s="48" t="s">
        <v>188</v>
      </c>
      <c r="C174" s="38" t="s">
        <v>256</v>
      </c>
      <c r="D174" s="25" t="s">
        <v>423</v>
      </c>
    </row>
    <row r="175" spans="1:4" ht="26.4">
      <c r="A175" s="19">
        <v>171</v>
      </c>
      <c r="B175" s="48" t="s">
        <v>189</v>
      </c>
      <c r="C175" s="38" t="s">
        <v>238</v>
      </c>
      <c r="D175" s="25" t="s">
        <v>424</v>
      </c>
    </row>
    <row r="176" spans="1:4" ht="26.4">
      <c r="A176" s="19">
        <v>172</v>
      </c>
      <c r="B176" s="48" t="s">
        <v>190</v>
      </c>
      <c r="C176" s="38" t="s">
        <v>238</v>
      </c>
      <c r="D176" s="25" t="s">
        <v>425</v>
      </c>
    </row>
    <row r="177" spans="1:4" ht="26.4">
      <c r="A177" s="19">
        <v>173</v>
      </c>
      <c r="B177" s="48" t="s">
        <v>191</v>
      </c>
      <c r="C177" s="38" t="s">
        <v>242</v>
      </c>
      <c r="D177" s="29" t="s">
        <v>426</v>
      </c>
    </row>
    <row r="178" spans="1:4" ht="26.4">
      <c r="A178" s="19">
        <v>174</v>
      </c>
      <c r="B178" s="63" t="s">
        <v>192</v>
      </c>
      <c r="C178" s="42" t="s">
        <v>242</v>
      </c>
      <c r="D178" s="29" t="s">
        <v>427</v>
      </c>
    </row>
    <row r="179" spans="1:4" ht="15.6">
      <c r="A179" s="19">
        <v>175</v>
      </c>
      <c r="B179" s="48" t="s">
        <v>193</v>
      </c>
      <c r="C179" s="38" t="s">
        <v>242</v>
      </c>
      <c r="D179" s="25" t="s">
        <v>428</v>
      </c>
    </row>
    <row r="180" spans="1:4" ht="15.6">
      <c r="A180" s="19">
        <v>176</v>
      </c>
      <c r="B180" s="48" t="s">
        <v>194</v>
      </c>
      <c r="C180" s="38" t="s">
        <v>242</v>
      </c>
      <c r="D180" s="25" t="s">
        <v>429</v>
      </c>
    </row>
    <row r="181" spans="1:4" ht="15.6">
      <c r="A181" s="19">
        <v>177</v>
      </c>
      <c r="B181" s="48" t="s">
        <v>195</v>
      </c>
      <c r="C181" s="38" t="s">
        <v>242</v>
      </c>
      <c r="D181" s="25" t="s">
        <v>430</v>
      </c>
    </row>
    <row r="182" spans="1:4" ht="26.4">
      <c r="A182" s="19">
        <v>178</v>
      </c>
      <c r="B182" s="48" t="s">
        <v>196</v>
      </c>
      <c r="C182" s="38" t="s">
        <v>242</v>
      </c>
      <c r="D182" s="25" t="s">
        <v>431</v>
      </c>
    </row>
    <row r="183" spans="1:4" ht="26.4">
      <c r="A183" s="19">
        <v>179</v>
      </c>
      <c r="B183" s="48" t="s">
        <v>197</v>
      </c>
      <c r="C183" s="38" t="s">
        <v>257</v>
      </c>
      <c r="D183" s="27" t="s">
        <v>432</v>
      </c>
    </row>
    <row r="184" spans="1:4" ht="15.6">
      <c r="A184" s="19">
        <v>180</v>
      </c>
      <c r="B184" s="48" t="s">
        <v>198</v>
      </c>
      <c r="C184" s="38" t="s">
        <v>242</v>
      </c>
      <c r="D184" s="25" t="s">
        <v>433</v>
      </c>
    </row>
    <row r="185" spans="1:4" ht="15.6">
      <c r="A185" s="19">
        <v>181</v>
      </c>
      <c r="B185" s="48" t="s">
        <v>199</v>
      </c>
      <c r="C185" s="38" t="s">
        <v>238</v>
      </c>
      <c r="D185" s="25" t="s">
        <v>434</v>
      </c>
    </row>
    <row r="186" spans="1:4" ht="15.6">
      <c r="A186" s="19">
        <v>182</v>
      </c>
      <c r="B186" s="52" t="s">
        <v>200</v>
      </c>
      <c r="C186" s="39" t="s">
        <v>242</v>
      </c>
      <c r="D186" s="51" t="s">
        <v>435</v>
      </c>
    </row>
    <row r="187" spans="1:4" ht="15.6">
      <c r="A187" s="19">
        <v>183</v>
      </c>
      <c r="B187" s="48" t="s">
        <v>201</v>
      </c>
      <c r="C187" s="38" t="s">
        <v>242</v>
      </c>
      <c r="D187" s="25" t="s">
        <v>436</v>
      </c>
    </row>
    <row r="188" spans="1:4" ht="26.4">
      <c r="A188" s="19">
        <v>184</v>
      </c>
      <c r="B188" s="52" t="s">
        <v>202</v>
      </c>
      <c r="C188" s="39" t="s">
        <v>244</v>
      </c>
      <c r="D188" s="26" t="s">
        <v>437</v>
      </c>
    </row>
    <row r="189" spans="1:4" ht="26.4">
      <c r="A189" s="19">
        <v>185</v>
      </c>
      <c r="B189" s="52" t="s">
        <v>203</v>
      </c>
      <c r="C189" s="39" t="s">
        <v>244</v>
      </c>
      <c r="D189" s="26" t="s">
        <v>438</v>
      </c>
    </row>
    <row r="190" spans="1:4" ht="26.4">
      <c r="A190" s="19">
        <v>186</v>
      </c>
      <c r="B190" s="52" t="s">
        <v>204</v>
      </c>
      <c r="C190" s="39" t="s">
        <v>244</v>
      </c>
      <c r="D190" s="26" t="s">
        <v>439</v>
      </c>
    </row>
    <row r="191" spans="1:4" ht="26.4">
      <c r="A191" s="19">
        <v>187</v>
      </c>
      <c r="B191" s="52" t="s">
        <v>205</v>
      </c>
      <c r="C191" s="39" t="s">
        <v>244</v>
      </c>
      <c r="D191" s="52" t="s">
        <v>440</v>
      </c>
    </row>
    <row r="192" spans="1:4" ht="26.4">
      <c r="A192" s="19">
        <v>188</v>
      </c>
      <c r="B192" s="52" t="s">
        <v>206</v>
      </c>
      <c r="C192" s="39" t="s">
        <v>243</v>
      </c>
      <c r="D192" s="26" t="s">
        <v>441</v>
      </c>
    </row>
    <row r="193" spans="1:4" ht="15.6">
      <c r="A193" s="19">
        <v>189</v>
      </c>
      <c r="B193" s="48" t="s">
        <v>207</v>
      </c>
      <c r="C193" s="38" t="s">
        <v>238</v>
      </c>
      <c r="D193" s="25" t="s">
        <v>442</v>
      </c>
    </row>
    <row r="194" spans="1:4" ht="15.6">
      <c r="A194" s="19">
        <v>190</v>
      </c>
      <c r="B194" s="36" t="s">
        <v>208</v>
      </c>
      <c r="C194" s="38" t="s">
        <v>242</v>
      </c>
      <c r="D194" s="27" t="s">
        <v>443</v>
      </c>
    </row>
    <row r="195" spans="1:4" ht="15.6">
      <c r="A195" s="19">
        <v>191</v>
      </c>
      <c r="B195" s="48" t="s">
        <v>209</v>
      </c>
      <c r="C195" s="38" t="s">
        <v>238</v>
      </c>
      <c r="D195" s="25" t="s">
        <v>444</v>
      </c>
    </row>
    <row r="196" spans="1:4" ht="26.4">
      <c r="A196" s="19">
        <v>192</v>
      </c>
      <c r="B196" s="48" t="s">
        <v>210</v>
      </c>
      <c r="C196" s="38" t="s">
        <v>242</v>
      </c>
      <c r="D196" s="48" t="s">
        <v>445</v>
      </c>
    </row>
    <row r="197" spans="1:4" ht="15.6">
      <c r="A197" s="19">
        <v>193</v>
      </c>
      <c r="B197" s="48" t="s">
        <v>211</v>
      </c>
      <c r="C197" s="38" t="s">
        <v>242</v>
      </c>
      <c r="D197" s="48" t="s">
        <v>446</v>
      </c>
    </row>
    <row r="198" spans="1:4" ht="15.6">
      <c r="A198" s="19">
        <v>194</v>
      </c>
      <c r="B198" s="48" t="s">
        <v>212</v>
      </c>
      <c r="C198" s="38" t="s">
        <v>242</v>
      </c>
      <c r="D198" s="25" t="s">
        <v>447</v>
      </c>
    </row>
    <row r="199" spans="1:4" ht="15.6">
      <c r="A199" s="19">
        <v>195</v>
      </c>
      <c r="B199" s="52" t="s">
        <v>213</v>
      </c>
      <c r="C199" s="39" t="s">
        <v>258</v>
      </c>
      <c r="D199" s="26" t="s">
        <v>448</v>
      </c>
    </row>
    <row r="200" spans="1:4" ht="15.6">
      <c r="A200" s="19">
        <v>196</v>
      </c>
      <c r="B200" s="48" t="s">
        <v>214</v>
      </c>
      <c r="C200" s="38" t="s">
        <v>238</v>
      </c>
      <c r="D200" s="25" t="s">
        <v>449</v>
      </c>
    </row>
    <row r="201" spans="1:4" ht="15.6">
      <c r="A201" s="19">
        <v>197</v>
      </c>
      <c r="B201" s="52" t="s">
        <v>215</v>
      </c>
      <c r="C201" s="39" t="s">
        <v>242</v>
      </c>
      <c r="D201" s="26" t="s">
        <v>450</v>
      </c>
    </row>
    <row r="202" spans="1:4" ht="26.4">
      <c r="A202" s="19">
        <v>198</v>
      </c>
      <c r="B202" s="61" t="s">
        <v>216</v>
      </c>
      <c r="C202" s="40" t="s">
        <v>238</v>
      </c>
      <c r="D202" s="27" t="s">
        <v>451</v>
      </c>
    </row>
    <row r="203" spans="1:4" ht="26.4">
      <c r="A203" s="19">
        <v>199</v>
      </c>
      <c r="B203" s="61" t="s">
        <v>217</v>
      </c>
      <c r="C203" s="40" t="s">
        <v>242</v>
      </c>
      <c r="D203" s="27" t="s">
        <v>452</v>
      </c>
    </row>
    <row r="204" spans="1:4" ht="15.6">
      <c r="A204" s="19">
        <v>200</v>
      </c>
      <c r="B204" s="65" t="s">
        <v>218</v>
      </c>
      <c r="C204" s="39" t="s">
        <v>242</v>
      </c>
      <c r="D204" s="34" t="s">
        <v>453</v>
      </c>
    </row>
    <row r="205" spans="1:4" ht="26.4">
      <c r="A205" s="19">
        <v>201</v>
      </c>
      <c r="B205" s="48" t="s">
        <v>219</v>
      </c>
      <c r="C205" s="38" t="s">
        <v>242</v>
      </c>
      <c r="D205" s="33" t="s">
        <v>454</v>
      </c>
    </row>
    <row r="206" spans="1:4" ht="15.6">
      <c r="A206" s="19">
        <v>202</v>
      </c>
      <c r="B206" s="48" t="s">
        <v>220</v>
      </c>
      <c r="C206" s="38" t="s">
        <v>238</v>
      </c>
      <c r="D206" s="25" t="s">
        <v>455</v>
      </c>
    </row>
    <row r="207" spans="1:4" ht="39.6">
      <c r="A207" s="19">
        <v>203</v>
      </c>
      <c r="B207" s="48" t="s">
        <v>221</v>
      </c>
      <c r="C207" s="38" t="s">
        <v>240</v>
      </c>
      <c r="D207" s="25" t="s">
        <v>456</v>
      </c>
    </row>
    <row r="208" spans="1:4" ht="15.6">
      <c r="A208" s="19">
        <v>204</v>
      </c>
      <c r="B208" s="48" t="s">
        <v>222</v>
      </c>
      <c r="C208" s="38" t="s">
        <v>238</v>
      </c>
      <c r="D208" s="25" t="s">
        <v>457</v>
      </c>
    </row>
    <row r="209" spans="1:6" ht="15.6">
      <c r="A209" s="19">
        <v>205</v>
      </c>
      <c r="B209" s="35" t="s">
        <v>223</v>
      </c>
      <c r="C209" s="40" t="s">
        <v>242</v>
      </c>
      <c r="D209" s="27" t="s">
        <v>458</v>
      </c>
    </row>
    <row r="210" spans="1:6" ht="15.6">
      <c r="A210" s="19">
        <v>206</v>
      </c>
      <c r="B210" s="36" t="s">
        <v>224</v>
      </c>
      <c r="C210" s="38" t="s">
        <v>259</v>
      </c>
      <c r="D210" s="25" t="s">
        <v>459</v>
      </c>
    </row>
    <row r="211" spans="1:6" ht="26.4" hidden="1">
      <c r="A211" s="19">
        <v>207</v>
      </c>
      <c r="B211" s="48" t="s">
        <v>225</v>
      </c>
      <c r="C211" s="38" t="s">
        <v>238</v>
      </c>
      <c r="D211" s="25" t="s">
        <v>460</v>
      </c>
    </row>
    <row r="212" spans="1:6" ht="15.6">
      <c r="A212" s="19">
        <v>208</v>
      </c>
      <c r="B212" s="48" t="s">
        <v>226</v>
      </c>
      <c r="C212" s="38" t="s">
        <v>238</v>
      </c>
      <c r="D212" s="25" t="s">
        <v>461</v>
      </c>
    </row>
    <row r="213" spans="1:6" ht="26.4">
      <c r="A213" s="19">
        <v>209</v>
      </c>
      <c r="B213" s="48" t="s">
        <v>226</v>
      </c>
      <c r="C213" s="38" t="s">
        <v>238</v>
      </c>
      <c r="D213" s="25" t="s">
        <v>462</v>
      </c>
    </row>
    <row r="214" spans="1:6" ht="52.8">
      <c r="A214" s="19">
        <v>210</v>
      </c>
      <c r="B214" s="48" t="s">
        <v>227</v>
      </c>
      <c r="C214" s="38" t="s">
        <v>242</v>
      </c>
      <c r="D214" s="25" t="s">
        <v>463</v>
      </c>
    </row>
    <row r="215" spans="1:6" ht="52.8">
      <c r="A215" s="19">
        <v>211</v>
      </c>
      <c r="B215" s="48" t="s">
        <v>228</v>
      </c>
      <c r="C215" s="38" t="s">
        <v>242</v>
      </c>
      <c r="D215" s="25" t="s">
        <v>464</v>
      </c>
    </row>
    <row r="216" spans="1:6" ht="52.8">
      <c r="A216" s="19">
        <v>212</v>
      </c>
      <c r="B216" s="48" t="s">
        <v>229</v>
      </c>
      <c r="C216" s="38" t="s">
        <v>242</v>
      </c>
      <c r="D216" s="25" t="s">
        <v>465</v>
      </c>
    </row>
    <row r="217" spans="1:6" ht="52.8">
      <c r="A217" s="19">
        <v>213</v>
      </c>
      <c r="B217" s="48" t="s">
        <v>230</v>
      </c>
      <c r="C217" s="38" t="s">
        <v>242</v>
      </c>
      <c r="D217" s="25" t="s">
        <v>466</v>
      </c>
    </row>
    <row r="218" spans="1:6" ht="52.8">
      <c r="A218" s="19">
        <v>214</v>
      </c>
      <c r="B218" s="48" t="s">
        <v>231</v>
      </c>
      <c r="C218" s="38" t="s">
        <v>242</v>
      </c>
      <c r="D218" s="25" t="s">
        <v>467</v>
      </c>
    </row>
    <row r="219" spans="1:6" ht="52.8">
      <c r="A219" s="19">
        <v>215</v>
      </c>
      <c r="B219" s="48" t="s">
        <v>232</v>
      </c>
      <c r="C219" s="38" t="s">
        <v>242</v>
      </c>
      <c r="D219" s="25" t="s">
        <v>468</v>
      </c>
    </row>
    <row r="220" spans="1:6" ht="39.6">
      <c r="A220" s="19">
        <v>216</v>
      </c>
      <c r="B220" s="48" t="s">
        <v>233</v>
      </c>
      <c r="C220" s="38" t="s">
        <v>242</v>
      </c>
      <c r="D220" s="25" t="s">
        <v>469</v>
      </c>
    </row>
    <row r="221" spans="1:6" ht="52.8">
      <c r="A221" s="19">
        <v>217</v>
      </c>
      <c r="B221" s="48" t="s">
        <v>234</v>
      </c>
      <c r="C221" s="38" t="s">
        <v>242</v>
      </c>
      <c r="D221" s="25" t="s">
        <v>470</v>
      </c>
    </row>
    <row r="222" spans="1:6" ht="26.4">
      <c r="A222" s="19">
        <v>218</v>
      </c>
      <c r="B222" s="48" t="s">
        <v>235</v>
      </c>
      <c r="C222" s="38" t="s">
        <v>242</v>
      </c>
      <c r="D222" s="25" t="s">
        <v>471</v>
      </c>
    </row>
    <row r="223" spans="1:6" ht="26.4">
      <c r="A223" s="19">
        <v>219</v>
      </c>
      <c r="B223" s="52" t="s">
        <v>236</v>
      </c>
      <c r="C223" s="38" t="s">
        <v>242</v>
      </c>
      <c r="D223" s="33" t="s">
        <v>472</v>
      </c>
    </row>
    <row r="224" spans="1:6" ht="15.6" customHeight="1">
      <c r="A224" s="19">
        <v>220</v>
      </c>
      <c r="B224" s="52" t="s">
        <v>237</v>
      </c>
      <c r="C224" s="39" t="s">
        <v>242</v>
      </c>
      <c r="D224" s="26" t="s">
        <v>473</v>
      </c>
      <c r="E224" s="20"/>
      <c r="F224" s="20"/>
    </row>
    <row r="225" spans="1:6" ht="15.6" customHeight="1">
      <c r="A225" s="83" t="s">
        <v>17</v>
      </c>
      <c r="B225" s="83"/>
      <c r="C225" s="83"/>
      <c r="D225" s="83"/>
      <c r="E225" s="20"/>
      <c r="F225" s="20"/>
    </row>
    <row r="226" spans="1:6" ht="15.6" customHeight="1">
      <c r="A226" s="84"/>
      <c r="B226" s="84"/>
      <c r="C226" s="84"/>
      <c r="D226" s="84"/>
      <c r="E226" s="20"/>
      <c r="F226" s="20"/>
    </row>
    <row r="227" spans="1:6" ht="15.6" customHeight="1">
      <c r="A227" s="84"/>
      <c r="B227" s="84"/>
      <c r="C227" s="84"/>
      <c r="D227" s="84"/>
      <c r="E227" s="20"/>
      <c r="F227" s="20"/>
    </row>
    <row r="228" spans="1:6" ht="15.6" customHeight="1">
      <c r="A228" s="84"/>
      <c r="B228" s="84"/>
      <c r="C228" s="84"/>
      <c r="D228" s="84"/>
      <c r="E228" s="20"/>
      <c r="F228" s="20"/>
    </row>
    <row r="229" spans="1:6" ht="8.4" customHeight="1">
      <c r="A229" s="84"/>
      <c r="B229" s="84"/>
      <c r="C229" s="84"/>
      <c r="D229" s="84"/>
      <c r="E229" s="20"/>
      <c r="F229" s="20"/>
    </row>
    <row r="230" spans="1:6" ht="15.6" hidden="1" customHeight="1">
      <c r="A230" s="84"/>
      <c r="B230" s="84"/>
      <c r="C230" s="84"/>
      <c r="D230" s="84"/>
      <c r="E230" s="20"/>
      <c r="F230" s="20"/>
    </row>
    <row r="231" spans="1:6" ht="0.6" hidden="1" customHeight="1">
      <c r="A231" s="84"/>
      <c r="B231" s="84"/>
      <c r="C231" s="84"/>
      <c r="D231" s="84"/>
      <c r="E231" s="20"/>
      <c r="F231" s="20"/>
    </row>
    <row r="232" spans="1:6" ht="15.6" hidden="1" customHeight="1">
      <c r="A232" s="84"/>
      <c r="B232" s="84"/>
      <c r="C232" s="84"/>
      <c r="D232" s="84"/>
      <c r="E232" s="20"/>
      <c r="F232" s="20"/>
    </row>
    <row r="233" spans="1:6" ht="15">
      <c r="A233" s="84"/>
      <c r="B233" s="84"/>
      <c r="C233" s="84"/>
      <c r="D233" s="84"/>
      <c r="E233" s="20"/>
      <c r="F233" s="20"/>
    </row>
    <row r="234" spans="1:6" ht="13.95" customHeight="1">
      <c r="B234" s="82" t="str">
        <f>Գնման!B240</f>
        <v xml:space="preserve">ԳՆՈՐԴ
«Գերատեսչական շենքերի պահպանման և շահագործման» ՓԲԸ
ք. Երևան, Արգիշտիի 1
«Արդշինբանկ» ՓԲԸ 
Հ/Հ 2470100871840000
ՀՎՀՀ 02524368
Տնօրեն________________Ա. Ղազարյան
ստորագրություն
Կ.Տ
</v>
      </c>
      <c r="C234" s="82"/>
      <c r="D234" s="82" t="s">
        <v>475</v>
      </c>
    </row>
    <row r="235" spans="1:6" ht="13.95" customHeight="1">
      <c r="B235" s="82"/>
      <c r="C235" s="82"/>
      <c r="D235" s="82"/>
    </row>
    <row r="236" spans="1:6" ht="13.95" customHeight="1">
      <c r="B236" s="82"/>
      <c r="C236" s="82"/>
      <c r="D236" s="82"/>
    </row>
    <row r="237" spans="1:6" ht="13.95" customHeight="1">
      <c r="B237" s="82"/>
      <c r="C237" s="82"/>
      <c r="D237" s="82"/>
    </row>
    <row r="238" spans="1:6" ht="13.95" customHeight="1">
      <c r="B238" s="82"/>
      <c r="C238" s="82"/>
      <c r="D238" s="82"/>
    </row>
    <row r="239" spans="1:6" ht="13.95" customHeight="1">
      <c r="B239" s="82"/>
      <c r="C239" s="82"/>
      <c r="D239" s="82"/>
    </row>
    <row r="240" spans="1:6" ht="13.95" customHeight="1">
      <c r="B240" s="82"/>
      <c r="C240" s="82"/>
      <c r="D240" s="82"/>
    </row>
    <row r="241" spans="2:4" ht="13.95" customHeight="1">
      <c r="B241" s="82"/>
      <c r="C241" s="82"/>
      <c r="D241" s="82"/>
    </row>
    <row r="242" spans="2:4" ht="13.95" customHeight="1">
      <c r="B242" s="82"/>
      <c r="C242" s="82"/>
      <c r="D242" s="82"/>
    </row>
    <row r="243" spans="2:4" ht="13.95" customHeight="1">
      <c r="B243" s="82"/>
      <c r="C243" s="82"/>
      <c r="D243" s="82"/>
    </row>
    <row r="244" spans="2:4" ht="13.95" customHeight="1">
      <c r="B244" s="82"/>
      <c r="C244" s="82"/>
      <c r="D244" s="82"/>
    </row>
    <row r="245" spans="2:4" ht="13.95" customHeight="1">
      <c r="B245" s="82"/>
      <c r="C245" s="82"/>
      <c r="D245" s="82"/>
    </row>
    <row r="246" spans="2:4">
      <c r="B246" s="82"/>
      <c r="C246" s="82"/>
    </row>
    <row r="247" spans="2:4">
      <c r="B247" s="82"/>
      <c r="C247" s="82"/>
    </row>
    <row r="248" spans="2:4">
      <c r="B248" s="82"/>
      <c r="C248" s="82"/>
    </row>
    <row r="249" spans="2:4">
      <c r="B249" s="82"/>
      <c r="C249" s="82"/>
    </row>
  </sheetData>
  <mergeCells count="4">
    <mergeCell ref="A3:D3"/>
    <mergeCell ref="D234:D245"/>
    <mergeCell ref="A225:D233"/>
    <mergeCell ref="B234:C249"/>
  </mergeCells>
  <printOptions horizontalCentered="1" verticalCentered="1"/>
  <pageMargins left="0.7" right="0.7" top="0.75" bottom="0.75" header="0.3" footer="0.3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Գնման</vt:lpstr>
      <vt:lpstr>Տեխ.բն.</vt:lpstr>
      <vt:lpstr>Գնման!Print_Area</vt:lpstr>
      <vt:lpstr>Տեխ.բն.!Print_Area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vachagan.mejunc</dc:creator>
  <cp:lastModifiedBy>vachagan.mejunc</cp:lastModifiedBy>
  <cp:lastPrinted>2016-11-11T08:25:01Z</cp:lastPrinted>
  <dcterms:created xsi:type="dcterms:W3CDTF">2016-01-12T10:22:24Z</dcterms:created>
  <dcterms:modified xsi:type="dcterms:W3CDTF">2016-11-18T05:03:16Z</dcterms:modified>
</cp:coreProperties>
</file>